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jaz.radovanovic\Desktop\Форензички техничар-оглед\Наставни план-оглед-Форензички техничар\"/>
    </mc:Choice>
  </mc:AlternateContent>
  <bookViews>
    <workbookView xWindow="360" yWindow="0" windowWidth="12120" windowHeight="8940"/>
  </bookViews>
  <sheets>
    <sheet name="IV 3" sheetId="2" r:id="rId1"/>
  </sheets>
  <definedNames>
    <definedName name="_xlnm.Print_Area" localSheetId="0">'IV 3'!$A$1:$V$49</definedName>
  </definedNames>
  <calcPr calcId="162913" iterateDelta="0"/>
</workbook>
</file>

<file path=xl/calcChain.xml><?xml version="1.0" encoding="utf-8"?>
<calcChain xmlns="http://schemas.openxmlformats.org/spreadsheetml/2006/main">
  <c r="V38" i="2" l="1"/>
  <c r="T35" i="2" l="1"/>
  <c r="V35" i="2" s="1"/>
  <c r="S35" i="2"/>
  <c r="U35" i="2" s="1"/>
  <c r="M35" i="2"/>
  <c r="J25" i="2" l="1"/>
  <c r="U22" i="2"/>
  <c r="E22" i="2"/>
  <c r="G41" i="2" l="1"/>
  <c r="T37" i="2"/>
  <c r="F18" i="2"/>
  <c r="T36" i="2"/>
  <c r="V36" i="2" s="1"/>
  <c r="S36" i="2"/>
  <c r="Q36" i="2"/>
  <c r="N25" i="2"/>
  <c r="M25" i="2"/>
  <c r="E18" i="2"/>
  <c r="F19" i="2"/>
  <c r="E19" i="2"/>
  <c r="T19" i="2"/>
  <c r="S19" i="2"/>
  <c r="U19" i="2" s="1"/>
  <c r="R19" i="2"/>
  <c r="Q19" i="2"/>
  <c r="N19" i="2"/>
  <c r="M19" i="2"/>
  <c r="J19" i="2"/>
  <c r="I19" i="2"/>
  <c r="U36" i="2" l="1"/>
  <c r="V19" i="2"/>
  <c r="R38" i="2" l="1"/>
  <c r="T38" i="2"/>
  <c r="N38" i="2"/>
  <c r="J38" i="2"/>
  <c r="S37" i="2"/>
  <c r="Q37" i="2"/>
  <c r="T34" i="2"/>
  <c r="R34" i="2"/>
  <c r="V34" i="2" l="1"/>
  <c r="U37" i="2"/>
  <c r="O41" i="2"/>
  <c r="K41" i="2"/>
  <c r="C41" i="2"/>
  <c r="S16" i="2"/>
  <c r="Q16" i="2"/>
  <c r="M16" i="2"/>
  <c r="E16" i="2"/>
  <c r="S15" i="2"/>
  <c r="Q15" i="2"/>
  <c r="M15" i="2"/>
  <c r="I15" i="2"/>
  <c r="E15" i="2"/>
  <c r="S14" i="2"/>
  <c r="Q14" i="2"/>
  <c r="M14" i="2"/>
  <c r="I14" i="2"/>
  <c r="E14" i="2"/>
  <c r="T13" i="2"/>
  <c r="V13" i="2" s="1"/>
  <c r="S13" i="2"/>
  <c r="I13" i="2"/>
  <c r="I10" i="2"/>
  <c r="I11" i="2"/>
  <c r="I12" i="2"/>
  <c r="Q10" i="2"/>
  <c r="Q11" i="2"/>
  <c r="M10" i="2"/>
  <c r="M11" i="2"/>
  <c r="M12" i="2"/>
  <c r="P42" i="2"/>
  <c r="O42" i="2"/>
  <c r="L42" i="2"/>
  <c r="K42" i="2"/>
  <c r="H42" i="2"/>
  <c r="G42" i="2"/>
  <c r="D42" i="2"/>
  <c r="C42" i="2"/>
  <c r="T18" i="2"/>
  <c r="V18" i="2" s="1"/>
  <c r="T20" i="2"/>
  <c r="S18" i="2"/>
  <c r="S21" i="2"/>
  <c r="T21" i="2"/>
  <c r="E21" i="2"/>
  <c r="I21" i="2"/>
  <c r="M21" i="2"/>
  <c r="Q21" i="2"/>
  <c r="J21" i="2"/>
  <c r="N21" i="2"/>
  <c r="R21" i="2"/>
  <c r="S23" i="2"/>
  <c r="T23" i="2"/>
  <c r="E23" i="2"/>
  <c r="I23" i="2"/>
  <c r="M23" i="2"/>
  <c r="Q23" i="2"/>
  <c r="F23" i="2"/>
  <c r="J23" i="2"/>
  <c r="N23" i="2"/>
  <c r="R23" i="2"/>
  <c r="S24" i="2"/>
  <c r="T24" i="2"/>
  <c r="E24" i="2"/>
  <c r="I24" i="2"/>
  <c r="M24" i="2"/>
  <c r="Q24" i="2"/>
  <c r="F24" i="2"/>
  <c r="J24" i="2"/>
  <c r="N24" i="2"/>
  <c r="R24" i="2"/>
  <c r="S25" i="2"/>
  <c r="T25" i="2"/>
  <c r="E25" i="2"/>
  <c r="I25" i="2"/>
  <c r="Q25" i="2"/>
  <c r="F25" i="2"/>
  <c r="R25" i="2"/>
  <c r="S26" i="2"/>
  <c r="T26" i="2"/>
  <c r="I26" i="2"/>
  <c r="M26" i="2"/>
  <c r="Q26" i="2"/>
  <c r="F26" i="2"/>
  <c r="J26" i="2"/>
  <c r="N26" i="2"/>
  <c r="R26" i="2"/>
  <c r="S27" i="2"/>
  <c r="T27" i="2"/>
  <c r="E27" i="2"/>
  <c r="I27" i="2"/>
  <c r="M27" i="2"/>
  <c r="Q27" i="2"/>
  <c r="F27" i="2"/>
  <c r="J27" i="2"/>
  <c r="N27" i="2"/>
  <c r="R27" i="2"/>
  <c r="S28" i="2"/>
  <c r="T28" i="2"/>
  <c r="F28" i="2"/>
  <c r="J28" i="2"/>
  <c r="N28" i="2"/>
  <c r="R28" i="2"/>
  <c r="S29" i="2"/>
  <c r="T29" i="2"/>
  <c r="E29" i="2"/>
  <c r="I29" i="2"/>
  <c r="M29" i="2"/>
  <c r="Q29" i="2"/>
  <c r="F29" i="2"/>
  <c r="J29" i="2"/>
  <c r="N29" i="2"/>
  <c r="R29" i="2"/>
  <c r="S30" i="2"/>
  <c r="T30" i="2"/>
  <c r="V30" i="2" s="1"/>
  <c r="E30" i="2"/>
  <c r="I30" i="2"/>
  <c r="M30" i="2"/>
  <c r="Q30" i="2"/>
  <c r="S31" i="2"/>
  <c r="T31" i="2"/>
  <c r="V31" i="2" s="1"/>
  <c r="Q31" i="2"/>
  <c r="S32" i="2"/>
  <c r="T32" i="2"/>
  <c r="V32" i="2" s="1"/>
  <c r="E32" i="2"/>
  <c r="I32" i="2"/>
  <c r="M32" i="2"/>
  <c r="Q32" i="2"/>
  <c r="S33" i="2"/>
  <c r="T33" i="2"/>
  <c r="V33" i="2" s="1"/>
  <c r="E33" i="2"/>
  <c r="I33" i="2"/>
  <c r="M33" i="2"/>
  <c r="S39" i="2"/>
  <c r="U39" i="2" s="1"/>
  <c r="T39" i="2"/>
  <c r="V39" i="2" s="1"/>
  <c r="S40" i="2"/>
  <c r="U40" i="2" s="1"/>
  <c r="T40" i="2"/>
  <c r="V40" i="2" s="1"/>
  <c r="S7" i="2"/>
  <c r="T7" i="2"/>
  <c r="V7" i="2" s="1"/>
  <c r="E7" i="2"/>
  <c r="I7" i="2"/>
  <c r="M7" i="2"/>
  <c r="Q7" i="2"/>
  <c r="S8" i="2"/>
  <c r="T8" i="2"/>
  <c r="V8" i="2" s="1"/>
  <c r="E8" i="2"/>
  <c r="I8" i="2"/>
  <c r="M8" i="2"/>
  <c r="Q8" i="2"/>
  <c r="S9" i="2"/>
  <c r="T9" i="2"/>
  <c r="V9" i="2" s="1"/>
  <c r="E9" i="2"/>
  <c r="I9" i="2"/>
  <c r="M9" i="2"/>
  <c r="Q9" i="2"/>
  <c r="S10" i="2"/>
  <c r="U10" i="2" s="1"/>
  <c r="T10" i="2"/>
  <c r="F10" i="2"/>
  <c r="J10" i="2"/>
  <c r="N10" i="2"/>
  <c r="R10" i="2"/>
  <c r="S11" i="2"/>
  <c r="T11" i="2"/>
  <c r="V11" i="2" s="1"/>
  <c r="E11" i="2"/>
  <c r="T12" i="2"/>
  <c r="V12" i="2" s="1"/>
  <c r="E12" i="2"/>
  <c r="Q12" i="2"/>
  <c r="S20" i="2"/>
  <c r="E20" i="2"/>
  <c r="I20" i="2"/>
  <c r="M20" i="2"/>
  <c r="Q20" i="2"/>
  <c r="R20" i="2"/>
  <c r="N20" i="2"/>
  <c r="J20" i="2"/>
  <c r="E10" i="2"/>
  <c r="R11" i="2"/>
  <c r="N11" i="2"/>
  <c r="J11" i="2"/>
  <c r="F11" i="2"/>
  <c r="R9" i="2"/>
  <c r="N9" i="2"/>
  <c r="J9" i="2"/>
  <c r="F9" i="2"/>
  <c r="R8" i="2"/>
  <c r="N8" i="2"/>
  <c r="J8" i="2"/>
  <c r="F8" i="2"/>
  <c r="R12" i="2"/>
  <c r="N12" i="2"/>
  <c r="J12" i="2"/>
  <c r="F12" i="2"/>
  <c r="Q28" i="2"/>
  <c r="M28" i="2"/>
  <c r="I28" i="2"/>
  <c r="E28" i="2"/>
  <c r="R30" i="2"/>
  <c r="R32" i="2"/>
  <c r="R33" i="2"/>
  <c r="R40" i="2"/>
  <c r="Q40" i="2"/>
  <c r="N30" i="2"/>
  <c r="N32" i="2"/>
  <c r="N33" i="2"/>
  <c r="N40" i="2"/>
  <c r="M40" i="2"/>
  <c r="J30" i="2"/>
  <c r="J32" i="2"/>
  <c r="J33" i="2"/>
  <c r="J40" i="2"/>
  <c r="I40" i="2"/>
  <c r="F30" i="2"/>
  <c r="F32" i="2"/>
  <c r="F33" i="2"/>
  <c r="F40" i="2"/>
  <c r="E40" i="2"/>
  <c r="F7" i="2"/>
  <c r="J7" i="2"/>
  <c r="N7" i="2"/>
  <c r="R7" i="2"/>
  <c r="T6" i="2"/>
  <c r="V6" i="2" s="1"/>
  <c r="F6" i="2"/>
  <c r="J6" i="2"/>
  <c r="N6" i="2"/>
  <c r="R6" i="2"/>
  <c r="S6" i="2"/>
  <c r="E6" i="2"/>
  <c r="I6" i="2"/>
  <c r="M6" i="2"/>
  <c r="Q6" i="2"/>
  <c r="P41" i="2"/>
  <c r="L41" i="2"/>
  <c r="H41" i="2"/>
  <c r="D41" i="2"/>
  <c r="K43" i="2" l="1"/>
  <c r="E41" i="2"/>
  <c r="N41" i="2"/>
  <c r="R41" i="2"/>
  <c r="V20" i="2"/>
  <c r="G43" i="2"/>
  <c r="F41" i="2"/>
  <c r="U28" i="2"/>
  <c r="U12" i="2"/>
  <c r="U24" i="2"/>
  <c r="U16" i="2"/>
  <c r="O43" i="2"/>
  <c r="I41" i="2"/>
  <c r="U30" i="2"/>
  <c r="U21" i="2"/>
  <c r="U25" i="2"/>
  <c r="C43" i="2"/>
  <c r="D43" i="2"/>
  <c r="L43" i="2"/>
  <c r="Q41" i="2"/>
  <c r="S41" i="2"/>
  <c r="V10" i="2"/>
  <c r="V41" i="2" s="1"/>
  <c r="U26" i="2"/>
  <c r="H43" i="2"/>
  <c r="U11" i="2"/>
  <c r="E42" i="2"/>
  <c r="U29" i="2"/>
  <c r="M41" i="2"/>
  <c r="M42" i="2"/>
  <c r="U15" i="2"/>
  <c r="P43" i="2"/>
  <c r="U23" i="2"/>
  <c r="T41" i="2"/>
  <c r="J41" i="2"/>
  <c r="U27" i="2"/>
  <c r="U14" i="2"/>
  <c r="J42" i="2"/>
  <c r="R42" i="2"/>
  <c r="U9" i="2"/>
  <c r="U7" i="2"/>
  <c r="U33" i="2"/>
  <c r="U31" i="2"/>
  <c r="V28" i="2"/>
  <c r="V26" i="2"/>
  <c r="V24" i="2"/>
  <c r="V21" i="2"/>
  <c r="F42" i="2"/>
  <c r="N42" i="2"/>
  <c r="Q42" i="2"/>
  <c r="I42" i="2"/>
  <c r="U20" i="2"/>
  <c r="U8" i="2"/>
  <c r="U32" i="2"/>
  <c r="V29" i="2"/>
  <c r="V27" i="2"/>
  <c r="V25" i="2"/>
  <c r="V23" i="2"/>
  <c r="S42" i="2"/>
  <c r="U13" i="2"/>
  <c r="T42" i="2"/>
  <c r="U6" i="2"/>
  <c r="U18" i="2"/>
  <c r="K44" i="2" l="1"/>
  <c r="R43" i="2"/>
  <c r="J43" i="2"/>
  <c r="V42" i="2"/>
  <c r="V43" i="2" s="1"/>
  <c r="C44" i="2"/>
  <c r="G44" i="2"/>
  <c r="F43" i="2"/>
  <c r="O44" i="2"/>
  <c r="I43" i="2"/>
  <c r="T43" i="2"/>
  <c r="S43" i="2"/>
  <c r="E43" i="2"/>
  <c r="N43" i="2"/>
  <c r="U41" i="2"/>
  <c r="M43" i="2"/>
  <c r="U42" i="2"/>
  <c r="Q43" i="2"/>
  <c r="Q44" i="2" l="1"/>
  <c r="I44" i="2"/>
  <c r="S44" i="2"/>
  <c r="U43" i="2"/>
  <c r="U44" i="2" s="1"/>
  <c r="E44" i="2"/>
  <c r="M44" i="2"/>
</calcChain>
</file>

<file path=xl/sharedStrings.xml><?xml version="1.0" encoding="utf-8"?>
<sst xmlns="http://schemas.openxmlformats.org/spreadsheetml/2006/main" count="101" uniqueCount="55">
  <si>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</si>
  <si>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</si>
  <si>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</si>
  <si>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</si>
  <si>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</si>
  <si>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</si>
  <si>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</si>
  <si>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</si>
  <si>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</si>
  <si>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</si>
  <si>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</si>
  <si>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</si>
  <si>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</si>
  <si>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</si>
  <si>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</si>
  <si>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</si>
  <si>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</si>
  <si>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</si>
  <si>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</si>
  <si>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</si>
  <si>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Физика</t>
  </si>
  <si>
    <t>Изборни предмет</t>
  </si>
  <si>
    <t>Струка: ХЕМИЈА, НЕМЕТАЛИ И ГРАФИЧАРСТВО</t>
  </si>
  <si>
    <t>Екологија и заштита животне средине</t>
  </si>
  <si>
    <t>Општа и неорганска хемија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</si>
  <si>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</si>
  <si>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</si>
  <si>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Аналитичка хемија **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</si>
  <si>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</si>
  <si>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</si>
  <si>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</si>
  <si>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</si>
  <si>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</si>
  <si>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</si>
  <si>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 ****</t>
  </si>
  <si>
    <t>**** Планирана Годишњим програмом рада школе у складу са законом.</t>
  </si>
  <si>
    <t>Органска хемија са биохемијом**</t>
  </si>
  <si>
    <t>Технолошке операције</t>
  </si>
  <si>
    <t>Микробиологија</t>
  </si>
  <si>
    <t>Медицинска форензика</t>
  </si>
  <si>
    <t>Трасологија</t>
  </si>
  <si>
    <t>Основе криминалистичке технике</t>
  </si>
  <si>
    <t>Практична настава</t>
  </si>
  <si>
    <t>Форензичке технологије</t>
  </si>
  <si>
    <t>Основи предузетништва</t>
  </si>
  <si>
    <t>Техничко цртање</t>
  </si>
  <si>
    <t>Основи биометрије</t>
  </si>
  <si>
    <t>Tехнологија материјала</t>
  </si>
  <si>
    <t>Физичка хемија **</t>
  </si>
  <si>
    <t>Токсиколошка хемија</t>
  </si>
  <si>
    <t xml:space="preserve">Математика </t>
  </si>
  <si>
    <t>Форензичка биологија</t>
  </si>
  <si>
    <t>Примјена рачунара у форензици**</t>
  </si>
  <si>
    <t>Форензичка психологија</t>
  </si>
  <si>
    <t>Занимање: ФОРЕНЗИЧКИ  ТЕХНИЧАР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</si>
</sst>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</font>
    <font>
      <sz val="10"/>
      <color indexed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1" fontId="2" fillId="0" borderId="8" xfId="0" applyNumberFormat="1" applyFont="1" applyBorder="1" applyAlignment="1" applyProtection="1">
      <alignment horizontal="center" vertical="center"/>
      <protection locked="0"/>
    </xf>
    <xf numFmtId="1" fontId="2" fillId="0" borderId="9" xfId="0" applyNumberFormat="1" applyFont="1" applyBorder="1" applyAlignment="1" applyProtection="1">
      <alignment horizontal="center" vertical="center"/>
      <protection locked="0"/>
    </xf>
    <xf numFmtId="1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 applyProtection="1">
      <alignment horizontal="center" vertical="center"/>
      <protection locked="0"/>
    </xf>
    <xf numFmtId="9" fontId="2" fillId="0" borderId="0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left" vertical="center" wrapText="1"/>
      <protection locked="0"/>
    </xf>
    <xf numFmtId="1" fontId="2" fillId="0" borderId="13" xfId="0" applyNumberFormat="1" applyFont="1" applyBorder="1" applyAlignment="1" applyProtection="1">
      <alignment horizontal="center" vertical="center"/>
      <protection locked="0"/>
    </xf>
    <xf numFmtId="1" fontId="2" fillId="0" borderId="15" xfId="0" applyNumberFormat="1" applyFont="1" applyBorder="1" applyAlignment="1" applyProtection="1">
      <alignment horizontal="center" vertical="center"/>
      <protection locked="0"/>
    </xf>
    <xf numFmtId="1" fontId="2" fillId="0" borderId="15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left" wrapText="1"/>
      <protection locked="0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24" xfId="0" applyNumberFormat="1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vertical="center" wrapText="1"/>
    </xf>
    <xf numFmtId="1" fontId="2" fillId="0" borderId="2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0" fontId="2" fillId="0" borderId="16" xfId="0" applyFont="1" applyBorder="1" applyProtection="1">
      <protection locked="0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4" fillId="0" borderId="0" xfId="0" applyFont="1"/>
    <xf numFmtId="0" fontId="1" fillId="0" borderId="3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 applyProtection="1">
      <alignment horizontal="left" vertical="center" wrapText="1"/>
      <protection locked="0"/>
    </xf>
    <xf numFmtId="1" fontId="5" fillId="0" borderId="13" xfId="0" applyNumberFormat="1" applyFont="1" applyBorder="1" applyAlignment="1" applyProtection="1">
      <alignment horizontal="center" vertical="center"/>
      <protection locked="0"/>
    </xf>
    <xf numFmtId="1" fontId="5" fillId="0" borderId="15" xfId="0" applyNumberFormat="1" applyFont="1" applyBorder="1" applyAlignment="1" applyProtection="1">
      <alignment horizontal="center" vertical="center"/>
      <protection locked="0"/>
    </xf>
    <xf numFmtId="1" fontId="5" fillId="0" borderId="15" xfId="0" applyNumberFormat="1" applyFont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 applyProtection="1">
      <alignment horizontal="center" vertical="center"/>
      <protection locked="0"/>
    </xf>
    <xf numFmtId="9" fontId="5" fillId="0" borderId="0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3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1" fontId="2" fillId="0" borderId="3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1" fontId="2" fillId="0" borderId="39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1" fontId="2" fillId="0" borderId="38" xfId="0" applyNumberFormat="1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1" fontId="2" fillId="0" borderId="4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1" fontId="5" fillId="0" borderId="42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" fontId="5" fillId="0" borderId="3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5" fillId="0" borderId="7" xfId="0" applyFont="1" applyBorder="1" applyAlignment="1" applyProtection="1">
      <alignment horizontal="left" vertical="center" wrapText="1"/>
    </xf>
    <xf numFmtId="1" fontId="5" fillId="0" borderId="39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1" fontId="2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45" xfId="0" applyFont="1" applyBorder="1" applyAlignment="1" applyProtection="1">
      <alignment horizontal="left" vertical="center" wrapText="1"/>
      <protection locked="0"/>
    </xf>
    <xf numFmtId="0" fontId="2" fillId="0" borderId="45" xfId="0" applyFont="1" applyBorder="1" applyAlignment="1" applyProtection="1">
      <alignment horizontal="left" vertical="center" wrapText="1"/>
      <protection locked="0"/>
    </xf>
    <xf numFmtId="0" fontId="1" fillId="0" borderId="46" xfId="0" applyFont="1" applyBorder="1" applyAlignment="1" applyProtection="1">
      <alignment horizontal="left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0" fontId="1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Y58"/>
  <sheetViews>
    <sheetView tabSelected="1" topLeftCell="A22" zoomScaleNormal="100" workbookViewId="0">
      <selection activeCell="Y32" sqref="Y32"/>
    </sheetView>
  </sheetViews>
  <sheetFormatPr defaultColWidth="9.140625" defaultRowHeight="12.75" x14ac:dyDescent="0.2"/>
  <cols>
    <col min="1" max="1" width="3.7109375" style="1" customWidth="1"/>
    <col min="2" max="2" width="39.5703125" style="1" customWidth="1"/>
    <col min="3" max="19" width="4.42578125" style="1" customWidth="1"/>
    <col min="20" max="20" width="4.42578125" style="2" customWidth="1"/>
    <col min="21" max="21" width="4.42578125" style="1" customWidth="1"/>
    <col min="22" max="22" width="4.42578125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3.5" customHeight="1" x14ac:dyDescent="0.2">
      <c r="A1" s="130" t="s">
        <v>22</v>
      </c>
      <c r="B1" s="131"/>
      <c r="C1" s="131"/>
      <c r="D1" s="131"/>
      <c r="E1" s="131"/>
      <c r="F1" s="131"/>
      <c r="G1" s="131"/>
      <c r="I1" s="52"/>
    </row>
    <row r="2" spans="1:24" ht="13.5" customHeight="1" thickBot="1" x14ac:dyDescent="0.25">
      <c r="A2" s="132" t="s">
        <v>54</v>
      </c>
      <c r="B2" s="133"/>
      <c r="C2" s="133"/>
      <c r="D2" s="133"/>
      <c r="E2" s="133"/>
      <c r="F2" s="133"/>
      <c r="G2" s="133"/>
    </row>
    <row r="3" spans="1:24" ht="13.5" customHeight="1" thickTop="1" x14ac:dyDescent="0.2">
      <c r="A3" s="134" t="s">
        <v>0</v>
      </c>
      <c r="B3" s="135"/>
      <c r="C3" s="122" t="s">
        <v>1</v>
      </c>
      <c r="D3" s="123"/>
      <c r="E3" s="123"/>
      <c r="F3" s="124"/>
      <c r="G3" s="125" t="s">
        <v>2</v>
      </c>
      <c r="H3" s="123"/>
      <c r="I3" s="123"/>
      <c r="J3" s="123"/>
      <c r="K3" s="122" t="s">
        <v>3</v>
      </c>
      <c r="L3" s="123"/>
      <c r="M3" s="123"/>
      <c r="N3" s="124"/>
      <c r="O3" s="125" t="s">
        <v>4</v>
      </c>
      <c r="P3" s="123"/>
      <c r="Q3" s="123"/>
      <c r="R3" s="123"/>
      <c r="S3" s="126" t="s">
        <v>5</v>
      </c>
      <c r="T3" s="127"/>
      <c r="U3" s="127"/>
      <c r="V3" s="128"/>
      <c r="W3" s="3"/>
      <c r="X3" s="3"/>
    </row>
    <row r="4" spans="1:24" ht="13.5" customHeight="1" x14ac:dyDescent="0.2">
      <c r="A4" s="136"/>
      <c r="B4" s="137"/>
      <c r="C4" s="129" t="s">
        <v>6</v>
      </c>
      <c r="D4" s="119"/>
      <c r="E4" s="116" t="s">
        <v>7</v>
      </c>
      <c r="F4" s="118"/>
      <c r="G4" s="117" t="s">
        <v>6</v>
      </c>
      <c r="H4" s="119"/>
      <c r="I4" s="116" t="s">
        <v>7</v>
      </c>
      <c r="J4" s="117"/>
      <c r="K4" s="129" t="s">
        <v>6</v>
      </c>
      <c r="L4" s="119"/>
      <c r="M4" s="116" t="s">
        <v>7</v>
      </c>
      <c r="N4" s="118"/>
      <c r="O4" s="117" t="s">
        <v>6</v>
      </c>
      <c r="P4" s="119"/>
      <c r="Q4" s="116" t="s">
        <v>7</v>
      </c>
      <c r="R4" s="117"/>
      <c r="S4" s="129" t="s">
        <v>6</v>
      </c>
      <c r="T4" s="119"/>
      <c r="U4" s="116" t="s">
        <v>7</v>
      </c>
      <c r="V4" s="118"/>
      <c r="W4" s="3"/>
      <c r="X4" s="3"/>
    </row>
    <row r="5" spans="1:24" ht="13.5" customHeight="1" thickBot="1" x14ac:dyDescent="0.25">
      <c r="A5" s="120" t="s">
        <v>8</v>
      </c>
      <c r="B5" s="121"/>
      <c r="C5" s="4" t="s">
        <v>9</v>
      </c>
      <c r="D5" s="5" t="s">
        <v>10</v>
      </c>
      <c r="E5" s="5" t="s">
        <v>9</v>
      </c>
      <c r="F5" s="6" t="s">
        <v>10</v>
      </c>
      <c r="G5" s="7" t="s">
        <v>9</v>
      </c>
      <c r="H5" s="5" t="s">
        <v>10</v>
      </c>
      <c r="I5" s="5" t="s">
        <v>9</v>
      </c>
      <c r="J5" s="8" t="s">
        <v>10</v>
      </c>
      <c r="K5" s="4" t="s">
        <v>9</v>
      </c>
      <c r="L5" s="5" t="s">
        <v>10</v>
      </c>
      <c r="M5" s="5" t="s">
        <v>9</v>
      </c>
      <c r="N5" s="6" t="s">
        <v>10</v>
      </c>
      <c r="O5" s="7" t="s">
        <v>9</v>
      </c>
      <c r="P5" s="5" t="s">
        <v>10</v>
      </c>
      <c r="Q5" s="5" t="s">
        <v>9</v>
      </c>
      <c r="R5" s="8" t="s">
        <v>10</v>
      </c>
      <c r="S5" s="74" t="s">
        <v>9</v>
      </c>
      <c r="T5" s="75" t="s">
        <v>10</v>
      </c>
      <c r="U5" s="75" t="s">
        <v>9</v>
      </c>
      <c r="V5" s="76" t="s">
        <v>10</v>
      </c>
      <c r="W5" s="3"/>
      <c r="X5" s="3"/>
    </row>
    <row r="6" spans="1:24" ht="13.5" customHeight="1" x14ac:dyDescent="0.2">
      <c r="A6" s="9">
        <v>1</v>
      </c>
      <c r="B6" s="10" t="s">
        <v>11</v>
      </c>
      <c r="C6" s="11">
        <v>3</v>
      </c>
      <c r="D6" s="12"/>
      <c r="E6" s="13">
        <f t="shared" ref="E6:F12" si="0">IF(C6&gt;0,C6*34, " ")</f>
        <v>102</v>
      </c>
      <c r="F6" s="14" t="str">
        <f t="shared" si="0"/>
        <v xml:space="preserve"> </v>
      </c>
      <c r="G6" s="15">
        <v>3</v>
      </c>
      <c r="H6" s="12"/>
      <c r="I6" s="13">
        <f t="shared" ref="I6:J12" si="1">IF(G6&gt;0,G6*34, " ")</f>
        <v>102</v>
      </c>
      <c r="J6" s="14" t="str">
        <f t="shared" si="1"/>
        <v xml:space="preserve"> </v>
      </c>
      <c r="K6" s="11">
        <v>3</v>
      </c>
      <c r="L6" s="12"/>
      <c r="M6" s="13">
        <f t="shared" ref="M6:N12" si="2">IF(K6&gt;0,K6*34, " ")</f>
        <v>102</v>
      </c>
      <c r="N6" s="14" t="str">
        <f t="shared" si="2"/>
        <v xml:space="preserve"> </v>
      </c>
      <c r="O6" s="15">
        <v>3</v>
      </c>
      <c r="P6" s="12"/>
      <c r="Q6" s="13">
        <f>IF(O6&gt;0, O6*32, " ")</f>
        <v>96</v>
      </c>
      <c r="R6" s="14" t="str">
        <f>IF(P6&gt;0,P6*32, " ")</f>
        <v xml:space="preserve"> </v>
      </c>
      <c r="S6" s="79">
        <f>IF(C6+G6+K6+O6&gt;0,C6+G6+K6+O6, " ")</f>
        <v>12</v>
      </c>
      <c r="T6" s="73" t="str">
        <f>IF(D6+H6+L6+P6&gt;0, D6+H6+L6+P6, " ")</f>
        <v xml:space="preserve"> </v>
      </c>
      <c r="U6" s="73">
        <f>IF(S6&lt;&gt;" ", (IF(E6&lt;&gt;" ", E6, 0)+IF(I6&lt;&gt;" ", I6, 0)+IF(M6&lt;&gt;" ", M6, 0)+IF(Q6&lt;&gt;" ", Q6, 0)), " ")</f>
        <v>402</v>
      </c>
      <c r="V6" s="84" t="str">
        <f>IF(T6&lt;&gt;" ", (IF(F6&lt;&gt;" ", F6, 0)+IF(J6&lt;&gt;" ", J6, 0)+IF(N6&lt;&gt;" ", N6, 0)+IF(R6&lt;&gt;" ", R6, 0)), " ")</f>
        <v xml:space="preserve"> </v>
      </c>
      <c r="W6" s="16"/>
      <c r="X6" s="16"/>
    </row>
    <row r="7" spans="1:24" ht="13.5" customHeight="1" x14ac:dyDescent="0.2">
      <c r="A7" s="9">
        <v>2</v>
      </c>
      <c r="B7" s="18" t="s">
        <v>12</v>
      </c>
      <c r="C7" s="19">
        <v>2</v>
      </c>
      <c r="D7" s="20"/>
      <c r="E7" s="21">
        <f t="shared" si="0"/>
        <v>68</v>
      </c>
      <c r="F7" s="22" t="str">
        <f t="shared" si="0"/>
        <v xml:space="preserve"> </v>
      </c>
      <c r="G7" s="23">
        <v>2</v>
      </c>
      <c r="H7" s="20"/>
      <c r="I7" s="21">
        <f t="shared" si="1"/>
        <v>68</v>
      </c>
      <c r="J7" s="22" t="str">
        <f t="shared" si="1"/>
        <v xml:space="preserve"> </v>
      </c>
      <c r="K7" s="19">
        <v>2</v>
      </c>
      <c r="L7" s="20"/>
      <c r="M7" s="21">
        <f t="shared" si="2"/>
        <v>68</v>
      </c>
      <c r="N7" s="22" t="str">
        <f t="shared" si="2"/>
        <v xml:space="preserve"> </v>
      </c>
      <c r="O7" s="23">
        <v>2</v>
      </c>
      <c r="P7" s="20"/>
      <c r="Q7" s="21">
        <f t="shared" ref="Q7:Q12" si="3">IF(O7&gt;0,O7*32, " ")</f>
        <v>64</v>
      </c>
      <c r="R7" s="22" t="str">
        <f>IF(P7&gt;0,P7*34, " ")</f>
        <v xml:space="preserve"> </v>
      </c>
      <c r="S7" s="80">
        <f t="shared" ref="S7:S11" si="4">IF(C7+G7+K7+O7&gt;0,C7+G7+K7+O7, " ")</f>
        <v>8</v>
      </c>
      <c r="T7" s="21" t="str">
        <f t="shared" ref="T7:T12" si="5">IF(D7+H7+L7+P7&gt;0, D7+H7+L7+P7, " ")</f>
        <v xml:space="preserve"> </v>
      </c>
      <c r="U7" s="21">
        <f t="shared" ref="U7:U12" si="6">IF(S7&lt;&gt;" ", (IF(E7&lt;&gt;" ", E7, 0)+IF(I7&lt;&gt;" ", I7, 0)+IF(M7&lt;&gt;" ", M7, 0)+IF(Q7&lt;&gt;" ", Q7, 0)), " ")</f>
        <v>268</v>
      </c>
      <c r="V7" s="22" t="str">
        <f t="shared" ref="V7:V12" si="7">IF(T7&lt;&gt;" ", (IF(F7&lt;&gt;" ", F7, 0)+IF(J7&lt;&gt;" ", J7, 0)+IF(N7&lt;&gt;" ", N7, 0)+IF(R7&lt;&gt;" ", R7, 0)), " ")</f>
        <v xml:space="preserve"> </v>
      </c>
      <c r="W7" s="16"/>
      <c r="X7" s="16"/>
    </row>
    <row r="8" spans="1:24" ht="13.5" customHeight="1" x14ac:dyDescent="0.2">
      <c r="A8" s="9">
        <v>3</v>
      </c>
      <c r="B8" s="18" t="s">
        <v>14</v>
      </c>
      <c r="C8" s="19">
        <v>2</v>
      </c>
      <c r="D8" s="20"/>
      <c r="E8" s="21">
        <f t="shared" si="0"/>
        <v>68</v>
      </c>
      <c r="F8" s="22" t="str">
        <f t="shared" si="0"/>
        <v xml:space="preserve"> </v>
      </c>
      <c r="G8" s="20">
        <v>2</v>
      </c>
      <c r="H8" s="20"/>
      <c r="I8" s="21">
        <f t="shared" si="1"/>
        <v>68</v>
      </c>
      <c r="J8" s="22" t="str">
        <f t="shared" si="1"/>
        <v xml:space="preserve"> </v>
      </c>
      <c r="K8" s="19">
        <v>2</v>
      </c>
      <c r="L8" s="20"/>
      <c r="M8" s="21">
        <f t="shared" si="2"/>
        <v>68</v>
      </c>
      <c r="N8" s="22" t="str">
        <f t="shared" si="2"/>
        <v xml:space="preserve"> </v>
      </c>
      <c r="O8" s="23">
        <v>2</v>
      </c>
      <c r="P8" s="20"/>
      <c r="Q8" s="21">
        <f t="shared" si="3"/>
        <v>64</v>
      </c>
      <c r="R8" s="22" t="str">
        <f>IF(P8&gt;0,P8*32, " ")</f>
        <v xml:space="preserve"> </v>
      </c>
      <c r="S8" s="80">
        <f t="shared" si="4"/>
        <v>8</v>
      </c>
      <c r="T8" s="21" t="str">
        <f t="shared" si="5"/>
        <v xml:space="preserve"> </v>
      </c>
      <c r="U8" s="21">
        <f t="shared" si="6"/>
        <v>268</v>
      </c>
      <c r="V8" s="22" t="str">
        <f t="shared" si="7"/>
        <v xml:space="preserve"> </v>
      </c>
      <c r="W8" s="16"/>
      <c r="X8" s="16"/>
    </row>
    <row r="9" spans="1:24" ht="13.5" customHeight="1" x14ac:dyDescent="0.2">
      <c r="A9" s="9">
        <v>4</v>
      </c>
      <c r="B9" s="25" t="s">
        <v>50</v>
      </c>
      <c r="C9" s="19">
        <v>3</v>
      </c>
      <c r="D9" s="20"/>
      <c r="E9" s="21">
        <f t="shared" si="0"/>
        <v>102</v>
      </c>
      <c r="F9" s="22" t="str">
        <f t="shared" si="0"/>
        <v xml:space="preserve"> </v>
      </c>
      <c r="G9" s="20">
        <v>3</v>
      </c>
      <c r="H9" s="20"/>
      <c r="I9" s="21">
        <f t="shared" si="1"/>
        <v>102</v>
      </c>
      <c r="J9" s="22" t="str">
        <f t="shared" si="1"/>
        <v xml:space="preserve"> </v>
      </c>
      <c r="K9" s="19">
        <v>3</v>
      </c>
      <c r="L9" s="20"/>
      <c r="M9" s="21">
        <f t="shared" si="2"/>
        <v>102</v>
      </c>
      <c r="N9" s="22" t="str">
        <f t="shared" si="2"/>
        <v xml:space="preserve"> </v>
      </c>
      <c r="O9" s="23">
        <v>3</v>
      </c>
      <c r="P9" s="20"/>
      <c r="Q9" s="21">
        <f t="shared" si="3"/>
        <v>96</v>
      </c>
      <c r="R9" s="22" t="str">
        <f>IF(P9&gt;0,P9*32, " ")</f>
        <v xml:space="preserve"> </v>
      </c>
      <c r="S9" s="80">
        <f t="shared" si="4"/>
        <v>12</v>
      </c>
      <c r="T9" s="21" t="str">
        <f t="shared" si="5"/>
        <v xml:space="preserve"> </v>
      </c>
      <c r="U9" s="21">
        <f t="shared" si="6"/>
        <v>402</v>
      </c>
      <c r="V9" s="22" t="str">
        <f t="shared" si="7"/>
        <v xml:space="preserve"> </v>
      </c>
      <c r="W9" s="16"/>
      <c r="X9" s="16"/>
    </row>
    <row r="10" spans="1:24" ht="13.5" customHeight="1" x14ac:dyDescent="0.2">
      <c r="A10" s="9">
        <v>5</v>
      </c>
      <c r="B10" s="25" t="s">
        <v>19</v>
      </c>
      <c r="C10" s="19"/>
      <c r="D10" s="20">
        <v>2</v>
      </c>
      <c r="E10" s="21" t="str">
        <f t="shared" si="0"/>
        <v xml:space="preserve"> </v>
      </c>
      <c r="F10" s="22">
        <f t="shared" si="0"/>
        <v>68</v>
      </c>
      <c r="G10" s="20"/>
      <c r="H10" s="20"/>
      <c r="I10" s="21" t="str">
        <f t="shared" si="1"/>
        <v xml:space="preserve"> </v>
      </c>
      <c r="J10" s="22" t="str">
        <f t="shared" si="1"/>
        <v xml:space="preserve"> </v>
      </c>
      <c r="K10" s="19"/>
      <c r="L10" s="20"/>
      <c r="M10" s="21" t="str">
        <f t="shared" si="2"/>
        <v xml:space="preserve"> </v>
      </c>
      <c r="N10" s="22" t="str">
        <f t="shared" si="2"/>
        <v xml:space="preserve"> </v>
      </c>
      <c r="O10" s="23"/>
      <c r="P10" s="20"/>
      <c r="Q10" s="21" t="str">
        <f t="shared" si="3"/>
        <v xml:space="preserve"> </v>
      </c>
      <c r="R10" s="22" t="str">
        <f>IF(P10&gt;0,P10*32, " ")</f>
        <v xml:space="preserve"> </v>
      </c>
      <c r="S10" s="80" t="str">
        <f t="shared" si="4"/>
        <v xml:space="preserve"> </v>
      </c>
      <c r="T10" s="21">
        <f t="shared" si="5"/>
        <v>2</v>
      </c>
      <c r="U10" s="21" t="str">
        <f t="shared" si="6"/>
        <v xml:space="preserve"> </v>
      </c>
      <c r="V10" s="22">
        <f t="shared" si="7"/>
        <v>68</v>
      </c>
      <c r="W10" s="16"/>
      <c r="X10" s="16"/>
    </row>
    <row r="11" spans="1:24" s="68" customFormat="1" ht="13.5" customHeight="1" x14ac:dyDescent="0.2">
      <c r="A11" s="9">
        <v>6</v>
      </c>
      <c r="B11" s="61" t="s">
        <v>13</v>
      </c>
      <c r="C11" s="62">
        <v>2</v>
      </c>
      <c r="D11" s="63"/>
      <c r="E11" s="64">
        <f t="shared" si="0"/>
        <v>68</v>
      </c>
      <c r="F11" s="65" t="str">
        <f t="shared" si="0"/>
        <v xml:space="preserve"> </v>
      </c>
      <c r="G11" s="63"/>
      <c r="H11" s="63"/>
      <c r="I11" s="21" t="str">
        <f t="shared" si="1"/>
        <v xml:space="preserve"> </v>
      </c>
      <c r="J11" s="65" t="str">
        <f t="shared" si="1"/>
        <v xml:space="preserve"> </v>
      </c>
      <c r="K11" s="62"/>
      <c r="L11" s="63"/>
      <c r="M11" s="21" t="str">
        <f t="shared" si="2"/>
        <v xml:space="preserve"> </v>
      </c>
      <c r="N11" s="65" t="str">
        <f t="shared" si="2"/>
        <v xml:space="preserve"> </v>
      </c>
      <c r="O11" s="66"/>
      <c r="P11" s="63"/>
      <c r="Q11" s="21" t="str">
        <f t="shared" si="3"/>
        <v xml:space="preserve"> </v>
      </c>
      <c r="R11" s="65" t="str">
        <f>IF(P11&gt;0,P11*32, " ")</f>
        <v xml:space="preserve"> </v>
      </c>
      <c r="S11" s="80">
        <f t="shared" si="4"/>
        <v>2</v>
      </c>
      <c r="T11" s="21" t="str">
        <f t="shared" si="5"/>
        <v xml:space="preserve"> </v>
      </c>
      <c r="U11" s="21">
        <f t="shared" si="6"/>
        <v>68</v>
      </c>
      <c r="V11" s="22" t="str">
        <f t="shared" si="7"/>
        <v xml:space="preserve"> </v>
      </c>
      <c r="W11" s="67"/>
      <c r="X11" s="67"/>
    </row>
    <row r="12" spans="1:24" ht="13.5" customHeight="1" x14ac:dyDescent="0.2">
      <c r="A12" s="9">
        <v>7</v>
      </c>
      <c r="B12" s="18" t="s">
        <v>29</v>
      </c>
      <c r="C12" s="19"/>
      <c r="D12" s="20"/>
      <c r="E12" s="21" t="str">
        <f t="shared" si="0"/>
        <v xml:space="preserve"> </v>
      </c>
      <c r="F12" s="22" t="str">
        <f t="shared" si="0"/>
        <v xml:space="preserve"> </v>
      </c>
      <c r="G12" s="20"/>
      <c r="H12" s="20"/>
      <c r="I12" s="21" t="str">
        <f t="shared" si="1"/>
        <v xml:space="preserve"> </v>
      </c>
      <c r="J12" s="22" t="str">
        <f t="shared" si="1"/>
        <v xml:space="preserve"> </v>
      </c>
      <c r="K12" s="19">
        <v>2</v>
      </c>
      <c r="L12" s="20"/>
      <c r="M12" s="21">
        <f t="shared" si="2"/>
        <v>68</v>
      </c>
      <c r="N12" s="22" t="str">
        <f t="shared" si="2"/>
        <v xml:space="preserve"> </v>
      </c>
      <c r="O12" s="23"/>
      <c r="P12" s="20"/>
      <c r="Q12" s="21" t="str">
        <f t="shared" si="3"/>
        <v xml:space="preserve"> </v>
      </c>
      <c r="R12" s="22" t="str">
        <f>IF(P12&gt;0,P12*32, " ")</f>
        <v xml:space="preserve"> </v>
      </c>
      <c r="S12" s="80">
        <v>2</v>
      </c>
      <c r="T12" s="21" t="str">
        <f t="shared" si="5"/>
        <v xml:space="preserve"> </v>
      </c>
      <c r="U12" s="21">
        <f t="shared" si="6"/>
        <v>68</v>
      </c>
      <c r="V12" s="22" t="str">
        <f t="shared" si="7"/>
        <v xml:space="preserve"> </v>
      </c>
      <c r="W12" s="16"/>
      <c r="X12" s="16"/>
    </row>
    <row r="13" spans="1:24" ht="13.5" customHeight="1" x14ac:dyDescent="0.2">
      <c r="A13" s="9">
        <v>8</v>
      </c>
      <c r="B13" s="18" t="s">
        <v>20</v>
      </c>
      <c r="C13" s="19">
        <v>2</v>
      </c>
      <c r="D13" s="20"/>
      <c r="E13" s="21">
        <v>68</v>
      </c>
      <c r="F13" s="22"/>
      <c r="G13" s="20">
        <v>2</v>
      </c>
      <c r="H13" s="20"/>
      <c r="I13" s="21">
        <f t="shared" ref="I13:I15" si="8">IF(G13&gt;0,G13*34, " ")</f>
        <v>68</v>
      </c>
      <c r="J13" s="22"/>
      <c r="K13" s="19"/>
      <c r="L13" s="20"/>
      <c r="M13" s="21"/>
      <c r="N13" s="22"/>
      <c r="O13" s="23"/>
      <c r="P13" s="20"/>
      <c r="Q13" s="21"/>
      <c r="R13" s="22"/>
      <c r="S13" s="24">
        <f t="shared" ref="S13" si="9">IF(C13+G13+K13+O13&gt;0,C13+G13+K13+O13, " ")</f>
        <v>4</v>
      </c>
      <c r="T13" s="21" t="str">
        <f t="shared" ref="T13" si="10">IF(D13+H13+L13+P13&gt;0, D13+H13+L13+P13, " ")</f>
        <v xml:space="preserve"> </v>
      </c>
      <c r="U13" s="21">
        <f t="shared" ref="U13:U15" si="11">IF(S13&lt;&gt;" ", (IF(E13&lt;&gt;" ", E13, 0)+IF(I13&lt;&gt;" ", I13, 0)+IF(M13&lt;&gt;" ", M13, 0)+IF(Q13&lt;&gt;" ", Q13, 0)), " ")</f>
        <v>136</v>
      </c>
      <c r="V13" s="22" t="str">
        <f t="shared" ref="V13" si="12">IF(T13&lt;&gt;" ", (IF(F13&lt;&gt;" ", F13, 0)+IF(J13&lt;&gt;" ", J13, 0)+IF(N13&lt;&gt;" ", N13, 0)+IF(R13&lt;&gt;" ", R13, 0)), " ")</f>
        <v xml:space="preserve"> </v>
      </c>
      <c r="W13" s="16"/>
      <c r="X13" s="16"/>
    </row>
    <row r="14" spans="1:24" ht="13.5" customHeight="1" x14ac:dyDescent="0.2">
      <c r="A14" s="9">
        <v>9</v>
      </c>
      <c r="B14" s="94" t="s">
        <v>30</v>
      </c>
      <c r="C14" s="62">
        <v>1</v>
      </c>
      <c r="D14" s="63"/>
      <c r="E14" s="64">
        <f t="shared" ref="E14:E15" si="13">IF(C14&gt;0,C14*34, " ")</f>
        <v>34</v>
      </c>
      <c r="F14" s="65"/>
      <c r="G14" s="63">
        <v>1</v>
      </c>
      <c r="H14" s="63"/>
      <c r="I14" s="64">
        <f t="shared" si="8"/>
        <v>34</v>
      </c>
      <c r="J14" s="65"/>
      <c r="K14" s="62">
        <v>1</v>
      </c>
      <c r="L14" s="63"/>
      <c r="M14" s="64">
        <f t="shared" ref="M14:M16" si="14">IF(K14&gt;0,K14*34, " ")</f>
        <v>34</v>
      </c>
      <c r="N14" s="65"/>
      <c r="O14" s="66">
        <v>1</v>
      </c>
      <c r="P14" s="63"/>
      <c r="Q14" s="64">
        <f t="shared" ref="Q14:Q16" si="15">IF(O14&gt;0,O14*32, " ")</f>
        <v>32</v>
      </c>
      <c r="R14" s="65"/>
      <c r="S14" s="95">
        <f t="shared" ref="S14:S15" si="16">C14+G14+K14+O14</f>
        <v>4</v>
      </c>
      <c r="T14" s="88"/>
      <c r="U14" s="88">
        <f t="shared" si="11"/>
        <v>134</v>
      </c>
      <c r="V14" s="89"/>
      <c r="W14" s="16"/>
      <c r="X14" s="16"/>
    </row>
    <row r="15" spans="1:24" ht="13.5" customHeight="1" x14ac:dyDescent="0.2">
      <c r="A15" s="9">
        <v>10</v>
      </c>
      <c r="B15" s="18" t="s">
        <v>31</v>
      </c>
      <c r="C15" s="62">
        <v>1</v>
      </c>
      <c r="D15" s="63"/>
      <c r="E15" s="64">
        <f t="shared" si="13"/>
        <v>34</v>
      </c>
      <c r="F15" s="65"/>
      <c r="G15" s="63">
        <v>1</v>
      </c>
      <c r="H15" s="63"/>
      <c r="I15" s="64">
        <f t="shared" si="8"/>
        <v>34</v>
      </c>
      <c r="J15" s="65"/>
      <c r="K15" s="62"/>
      <c r="L15" s="63"/>
      <c r="M15" s="64" t="str">
        <f t="shared" si="14"/>
        <v xml:space="preserve"> </v>
      </c>
      <c r="N15" s="65"/>
      <c r="O15" s="66"/>
      <c r="P15" s="63"/>
      <c r="Q15" s="64" t="str">
        <f t="shared" si="15"/>
        <v xml:space="preserve"> </v>
      </c>
      <c r="R15" s="65"/>
      <c r="S15" s="87">
        <f t="shared" si="16"/>
        <v>2</v>
      </c>
      <c r="T15" s="96"/>
      <c r="U15" s="64">
        <f t="shared" si="11"/>
        <v>68</v>
      </c>
      <c r="V15" s="97"/>
      <c r="W15" s="16"/>
      <c r="X15" s="16"/>
    </row>
    <row r="16" spans="1:24" ht="13.5" customHeight="1" thickBot="1" x14ac:dyDescent="0.25">
      <c r="A16" s="9">
        <v>11</v>
      </c>
      <c r="B16" s="61" t="s">
        <v>32</v>
      </c>
      <c r="C16" s="62"/>
      <c r="D16" s="63"/>
      <c r="E16" s="64" t="str">
        <f>IF(C16&gt;0,C16*34, " ")</f>
        <v xml:space="preserve"> </v>
      </c>
      <c r="F16" s="65"/>
      <c r="G16" s="63"/>
      <c r="H16" s="63"/>
      <c r="I16" s="64"/>
      <c r="J16" s="65"/>
      <c r="K16" s="62">
        <v>1</v>
      </c>
      <c r="L16" s="63"/>
      <c r="M16" s="64">
        <f t="shared" si="14"/>
        <v>34</v>
      </c>
      <c r="N16" s="65"/>
      <c r="O16" s="66">
        <v>1</v>
      </c>
      <c r="P16" s="63"/>
      <c r="Q16" s="64">
        <f t="shared" si="15"/>
        <v>32</v>
      </c>
      <c r="R16" s="65"/>
      <c r="S16" s="98">
        <f>C16+G16+K16+O16</f>
        <v>2</v>
      </c>
      <c r="T16" s="90"/>
      <c r="U16" s="90">
        <f>IF(S16&lt;&gt;" ", (IF(E16&lt;&gt;" ", E16, 0)+IF(I16&lt;&gt;" ", I16, 0)+IF(M16&lt;&gt;" ", M16, 0)+IF(Q16&lt;&gt;" ", Q16, 0)), " ")</f>
        <v>66</v>
      </c>
      <c r="V16" s="91"/>
      <c r="W16" s="16"/>
      <c r="X16" s="16"/>
    </row>
    <row r="17" spans="1:24" ht="13.5" customHeight="1" thickBot="1" x14ac:dyDescent="0.25">
      <c r="A17" s="110" t="s">
        <v>15</v>
      </c>
      <c r="B17" s="111"/>
      <c r="C17" s="26" t="s">
        <v>9</v>
      </c>
      <c r="D17" s="27" t="s">
        <v>10</v>
      </c>
      <c r="E17" s="27" t="s">
        <v>9</v>
      </c>
      <c r="F17" s="28" t="s">
        <v>10</v>
      </c>
      <c r="G17" s="29" t="s">
        <v>9</v>
      </c>
      <c r="H17" s="27" t="s">
        <v>10</v>
      </c>
      <c r="I17" s="27" t="s">
        <v>9</v>
      </c>
      <c r="J17" s="30" t="s">
        <v>10</v>
      </c>
      <c r="K17" s="26" t="s">
        <v>9</v>
      </c>
      <c r="L17" s="27" t="s">
        <v>10</v>
      </c>
      <c r="M17" s="27" t="s">
        <v>9</v>
      </c>
      <c r="N17" s="28" t="s">
        <v>10</v>
      </c>
      <c r="O17" s="29" t="s">
        <v>9</v>
      </c>
      <c r="P17" s="27" t="s">
        <v>10</v>
      </c>
      <c r="Q17" s="27" t="s">
        <v>9</v>
      </c>
      <c r="R17" s="28" t="s">
        <v>10</v>
      </c>
      <c r="S17" s="29" t="s">
        <v>9</v>
      </c>
      <c r="T17" s="27" t="s">
        <v>10</v>
      </c>
      <c r="U17" s="27" t="s">
        <v>9</v>
      </c>
      <c r="V17" s="28" t="s">
        <v>10</v>
      </c>
      <c r="W17" s="16"/>
      <c r="X17" s="16"/>
    </row>
    <row r="18" spans="1:24" ht="13.5" customHeight="1" x14ac:dyDescent="0.2">
      <c r="A18" s="51">
        <v>1</v>
      </c>
      <c r="B18" s="18" t="s">
        <v>47</v>
      </c>
      <c r="C18" s="58">
        <v>2</v>
      </c>
      <c r="D18" s="59"/>
      <c r="E18" s="21">
        <f>IF(C18&gt;0,C18*34, " ")</f>
        <v>68</v>
      </c>
      <c r="F18" s="65" t="str">
        <f>IF(D18&gt;0,D18*34, " ")</f>
        <v xml:space="preserve"> </v>
      </c>
      <c r="G18" s="56"/>
      <c r="H18" s="54"/>
      <c r="I18" s="54"/>
      <c r="J18" s="57"/>
      <c r="K18" s="53"/>
      <c r="L18" s="54"/>
      <c r="M18" s="54"/>
      <c r="N18" s="55"/>
      <c r="O18" s="56"/>
      <c r="P18" s="54"/>
      <c r="Q18" s="54"/>
      <c r="R18" s="55"/>
      <c r="S18" s="82">
        <f>IF(C18+G18+K18+O18&gt;0,C18+G18+K18+O18, " ")</f>
        <v>2</v>
      </c>
      <c r="T18" s="78" t="str">
        <f>IF(D18+H18+L18+P18&gt;0, D18+H18+L18+P18, " ")</f>
        <v xml:space="preserve"> </v>
      </c>
      <c r="U18" s="78">
        <f t="shared" ref="U18:V20" si="17">IF(S18&lt;&gt;" ", (IF(E18&lt;&gt;" ", E18, 0)+IF(I18&lt;&gt;" ", I18, 0)+IF(M18&lt;&gt;" ", M18, 0)+IF(Q18&lt;&gt;" ", Q18, 0)), " ")</f>
        <v>68</v>
      </c>
      <c r="V18" s="99" t="str">
        <f t="shared" si="17"/>
        <v xml:space="preserve"> </v>
      </c>
      <c r="W18" s="16"/>
      <c r="X18" s="16"/>
    </row>
    <row r="19" spans="1:24" ht="13.5" customHeight="1" x14ac:dyDescent="0.2">
      <c r="A19" s="17">
        <v>2</v>
      </c>
      <c r="B19" s="61" t="s">
        <v>45</v>
      </c>
      <c r="C19" s="31"/>
      <c r="D19" s="70">
        <v>2</v>
      </c>
      <c r="E19" s="64" t="str">
        <f>IF(C19&gt;0,C19*34, " ")</f>
        <v xml:space="preserve"> </v>
      </c>
      <c r="F19" s="65">
        <f>IF(D19&gt;0,D19*34, " ")</f>
        <v>68</v>
      </c>
      <c r="G19" s="32"/>
      <c r="H19" s="32"/>
      <c r="I19" s="21" t="str">
        <f t="shared" ref="I19:J21" si="18">IF(G19&gt;0,G19*34, " ")</f>
        <v xml:space="preserve"> </v>
      </c>
      <c r="J19" s="22" t="str">
        <f t="shared" si="18"/>
        <v xml:space="preserve"> </v>
      </c>
      <c r="K19" s="31"/>
      <c r="L19" s="32"/>
      <c r="M19" s="21" t="str">
        <f t="shared" ref="M19:N21" si="19">IF(K19&gt;0,K19*34, " ")</f>
        <v xml:space="preserve"> </v>
      </c>
      <c r="N19" s="22" t="str">
        <f t="shared" si="19"/>
        <v xml:space="preserve"> </v>
      </c>
      <c r="O19" s="32"/>
      <c r="P19" s="32"/>
      <c r="Q19" s="21" t="str">
        <f>IF(O19&gt;0,O19*32, " ")</f>
        <v xml:space="preserve"> </v>
      </c>
      <c r="R19" s="22" t="str">
        <f>IF(P19&gt;0,P19*32, " ")</f>
        <v xml:space="preserve"> </v>
      </c>
      <c r="S19" s="80" t="str">
        <f>IF(C19+G19+K19+O19&gt;0,C19+G19+K19+O19, " ")</f>
        <v xml:space="preserve"> </v>
      </c>
      <c r="T19" s="21">
        <f>IF(D19+H19+L19+P19&gt;0, D19+H19+L19+P19, " ")</f>
        <v>2</v>
      </c>
      <c r="U19" s="21" t="str">
        <f t="shared" si="17"/>
        <v xml:space="preserve"> </v>
      </c>
      <c r="V19" s="22">
        <f t="shared" si="17"/>
        <v>68</v>
      </c>
      <c r="W19" s="16"/>
      <c r="X19" s="16"/>
    </row>
    <row r="20" spans="1:24" ht="13.5" customHeight="1" x14ac:dyDescent="0.2">
      <c r="A20" s="17">
        <v>3</v>
      </c>
      <c r="B20" s="61" t="s">
        <v>24</v>
      </c>
      <c r="C20" s="31">
        <v>4</v>
      </c>
      <c r="D20" s="32">
        <v>4</v>
      </c>
      <c r="E20" s="21">
        <f>IF(C20&gt;0,C20*34, " ")</f>
        <v>136</v>
      </c>
      <c r="F20" s="22">
        <v>136</v>
      </c>
      <c r="G20" s="32"/>
      <c r="H20" s="32"/>
      <c r="I20" s="21" t="str">
        <f t="shared" si="18"/>
        <v xml:space="preserve"> </v>
      </c>
      <c r="J20" s="22" t="str">
        <f t="shared" si="18"/>
        <v xml:space="preserve"> </v>
      </c>
      <c r="K20" s="31"/>
      <c r="L20" s="32"/>
      <c r="M20" s="21" t="str">
        <f t="shared" si="19"/>
        <v xml:space="preserve"> </v>
      </c>
      <c r="N20" s="22" t="str">
        <f t="shared" si="19"/>
        <v xml:space="preserve"> </v>
      </c>
      <c r="O20" s="32"/>
      <c r="P20" s="32"/>
      <c r="Q20" s="21" t="str">
        <f>IF(O20&gt;0,O20*32, " ")</f>
        <v xml:space="preserve"> </v>
      </c>
      <c r="R20" s="22" t="str">
        <f>IF(P20&gt;0,P20*32, " ")</f>
        <v xml:space="preserve"> </v>
      </c>
      <c r="S20" s="80">
        <f>IF(C20+G20+K20+O20&gt;0,C20+G20+K20+O20, " ")</f>
        <v>4</v>
      </c>
      <c r="T20" s="21">
        <f>IF(D20+H20+L20+P20&gt;0, D20+H20+L20+P20, " ")</f>
        <v>4</v>
      </c>
      <c r="U20" s="21">
        <f t="shared" si="17"/>
        <v>136</v>
      </c>
      <c r="V20" s="22">
        <f t="shared" si="17"/>
        <v>136</v>
      </c>
      <c r="W20" s="16"/>
      <c r="X20" s="16"/>
    </row>
    <row r="21" spans="1:24" s="68" customFormat="1" ht="13.5" customHeight="1" x14ac:dyDescent="0.2">
      <c r="A21" s="60">
        <v>4</v>
      </c>
      <c r="B21" s="18" t="s">
        <v>36</v>
      </c>
      <c r="C21" s="69"/>
      <c r="D21" s="70"/>
      <c r="E21" s="64" t="str">
        <f>IF(C21&gt;0,C21*34, " ")</f>
        <v xml:space="preserve"> </v>
      </c>
      <c r="F21" s="65"/>
      <c r="G21" s="70">
        <v>3</v>
      </c>
      <c r="H21" s="70">
        <v>2</v>
      </c>
      <c r="I21" s="64">
        <f t="shared" si="18"/>
        <v>102</v>
      </c>
      <c r="J21" s="65">
        <f t="shared" si="18"/>
        <v>68</v>
      </c>
      <c r="K21" s="69"/>
      <c r="L21" s="70"/>
      <c r="M21" s="64" t="str">
        <f t="shared" si="19"/>
        <v xml:space="preserve"> </v>
      </c>
      <c r="N21" s="65" t="str">
        <f t="shared" si="19"/>
        <v xml:space="preserve"> </v>
      </c>
      <c r="O21" s="70"/>
      <c r="P21" s="70"/>
      <c r="Q21" s="64" t="str">
        <f>IF(O21&gt;0,O21*34, " ")</f>
        <v xml:space="preserve"> </v>
      </c>
      <c r="R21" s="65" t="str">
        <f>IF(P21&gt;0,P21*34, " ")</f>
        <v xml:space="preserve"> </v>
      </c>
      <c r="S21" s="80">
        <f t="shared" ref="S21:S40" si="20">IF(C21+G21+K21+O21&gt;0,C21+G21+K21+O21, " ")</f>
        <v>3</v>
      </c>
      <c r="T21" s="21">
        <f t="shared" ref="T21:T40" si="21">IF(D21+H21+L21+P21&gt;0, D21+H21+L21+P21, " ")</f>
        <v>2</v>
      </c>
      <c r="U21" s="21">
        <f t="shared" ref="U21:U40" si="22">IF(S21&lt;&gt;" ", (IF(E21&lt;&gt;" ", E21, 0)+IF(I21&lt;&gt;" ", I21, 0)+IF(M21&lt;&gt;" ", M21, 0)+IF(Q21&lt;&gt;" ", Q21, 0)), " ")</f>
        <v>102</v>
      </c>
      <c r="V21" s="22">
        <f t="shared" ref="V21:V40" si="23">IF(T21&lt;&gt;" ", (IF(F21&lt;&gt;" ", F21, 0)+IF(J21&lt;&gt;" ", J21, 0)+IF(N21&lt;&gt;" ", N21, 0)+IF(R21&lt;&gt;" ", R21, 0)), " ")</f>
        <v>68</v>
      </c>
      <c r="W21" s="67"/>
      <c r="X21" s="67"/>
    </row>
    <row r="22" spans="1:24" s="68" customFormat="1" ht="13.5" customHeight="1" x14ac:dyDescent="0.2">
      <c r="A22" s="60">
        <v>5</v>
      </c>
      <c r="B22" s="18" t="s">
        <v>51</v>
      </c>
      <c r="C22" s="69">
        <v>2</v>
      </c>
      <c r="D22" s="70"/>
      <c r="E22" s="21">
        <f>IF(C22&gt;0,C22*34, " ")</f>
        <v>68</v>
      </c>
      <c r="F22" s="65"/>
      <c r="G22" s="70"/>
      <c r="H22" s="70"/>
      <c r="I22" s="64"/>
      <c r="J22" s="65"/>
      <c r="K22" s="69"/>
      <c r="L22" s="70"/>
      <c r="M22" s="64"/>
      <c r="N22" s="65"/>
      <c r="O22" s="70"/>
      <c r="P22" s="70"/>
      <c r="Q22" s="64"/>
      <c r="R22" s="65"/>
      <c r="S22" s="69">
        <v>2</v>
      </c>
      <c r="T22" s="21"/>
      <c r="U22" s="21">
        <f t="shared" si="22"/>
        <v>68</v>
      </c>
      <c r="V22" s="22"/>
      <c r="W22" s="67"/>
      <c r="X22" s="67"/>
    </row>
    <row r="23" spans="1:24" ht="13.5" customHeight="1" x14ac:dyDescent="0.2">
      <c r="A23" s="17">
        <v>6</v>
      </c>
      <c r="B23" s="18" t="s">
        <v>27</v>
      </c>
      <c r="C23" s="31"/>
      <c r="D23" s="32"/>
      <c r="E23" s="21" t="str">
        <f t="shared" ref="E23:E40" si="24">IF(C23&gt;0,C23*34, " ")</f>
        <v xml:space="preserve"> </v>
      </c>
      <c r="F23" s="22" t="str">
        <f t="shared" ref="F23:F40" si="25">IF(D23&gt;0,D23*34, " ")</f>
        <v xml:space="preserve"> </v>
      </c>
      <c r="G23" s="32">
        <v>3</v>
      </c>
      <c r="H23" s="32">
        <v>3</v>
      </c>
      <c r="I23" s="21">
        <f t="shared" ref="I23:I40" si="26">IF(G23&gt;0,G23*34, " ")</f>
        <v>102</v>
      </c>
      <c r="J23" s="22">
        <f t="shared" ref="J23:J40" si="27">IF(H23&gt;0,H23*34, " ")</f>
        <v>102</v>
      </c>
      <c r="K23" s="31"/>
      <c r="L23" s="32"/>
      <c r="M23" s="21" t="str">
        <f t="shared" ref="M23:M40" si="28">IF(K23&gt;0,K23*34, " ")</f>
        <v xml:space="preserve"> </v>
      </c>
      <c r="N23" s="22" t="str">
        <f t="shared" ref="N23:N40" si="29">IF(L23&gt;0,L23*34, " ")</f>
        <v xml:space="preserve"> </v>
      </c>
      <c r="O23" s="32"/>
      <c r="P23" s="32"/>
      <c r="Q23" s="21" t="str">
        <f t="shared" ref="Q23:Q40" si="30">IF(O23&gt;0,O23*32, " ")</f>
        <v xml:space="preserve"> </v>
      </c>
      <c r="R23" s="22" t="str">
        <f t="shared" ref="R23:R40" si="31">IF(P23&gt;0,P23*32, " ")</f>
        <v xml:space="preserve"> </v>
      </c>
      <c r="S23" s="80">
        <f t="shared" si="20"/>
        <v>3</v>
      </c>
      <c r="T23" s="21">
        <f t="shared" si="21"/>
        <v>3</v>
      </c>
      <c r="U23" s="21">
        <f t="shared" si="22"/>
        <v>102</v>
      </c>
      <c r="V23" s="22">
        <f t="shared" si="23"/>
        <v>102</v>
      </c>
      <c r="W23" s="16"/>
      <c r="X23" s="16"/>
    </row>
    <row r="24" spans="1:24" ht="13.5" customHeight="1" x14ac:dyDescent="0.2">
      <c r="A24" s="17">
        <v>7</v>
      </c>
      <c r="B24" s="18" t="s">
        <v>37</v>
      </c>
      <c r="C24" s="31"/>
      <c r="D24" s="32"/>
      <c r="E24" s="21" t="str">
        <f t="shared" si="24"/>
        <v xml:space="preserve"> </v>
      </c>
      <c r="F24" s="22" t="str">
        <f t="shared" si="25"/>
        <v xml:space="preserve"> </v>
      </c>
      <c r="G24" s="32"/>
      <c r="H24" s="32"/>
      <c r="I24" s="21" t="str">
        <f t="shared" si="26"/>
        <v xml:space="preserve"> </v>
      </c>
      <c r="J24" s="22" t="str">
        <f t="shared" si="27"/>
        <v xml:space="preserve"> </v>
      </c>
      <c r="K24" s="31">
        <v>2</v>
      </c>
      <c r="L24" s="32"/>
      <c r="M24" s="21">
        <f t="shared" si="28"/>
        <v>68</v>
      </c>
      <c r="N24" s="22" t="str">
        <f t="shared" si="29"/>
        <v xml:space="preserve"> </v>
      </c>
      <c r="O24" s="32"/>
      <c r="P24" s="32"/>
      <c r="Q24" s="21" t="str">
        <f t="shared" si="30"/>
        <v xml:space="preserve"> </v>
      </c>
      <c r="R24" s="22" t="str">
        <f t="shared" si="31"/>
        <v xml:space="preserve"> </v>
      </c>
      <c r="S24" s="80">
        <f t="shared" si="20"/>
        <v>2</v>
      </c>
      <c r="T24" s="21" t="str">
        <f t="shared" si="21"/>
        <v xml:space="preserve"> </v>
      </c>
      <c r="U24" s="21">
        <f t="shared" si="22"/>
        <v>68</v>
      </c>
      <c r="V24" s="22" t="str">
        <f t="shared" si="23"/>
        <v xml:space="preserve"> </v>
      </c>
      <c r="W24" s="16"/>
      <c r="X24" s="16"/>
    </row>
    <row r="25" spans="1:24" ht="13.5" customHeight="1" x14ac:dyDescent="0.2">
      <c r="A25" s="17">
        <v>8</v>
      </c>
      <c r="B25" s="18" t="s">
        <v>38</v>
      </c>
      <c r="C25" s="31"/>
      <c r="D25" s="32"/>
      <c r="E25" s="21" t="str">
        <f t="shared" si="24"/>
        <v xml:space="preserve"> </v>
      </c>
      <c r="F25" s="22" t="str">
        <f t="shared" si="25"/>
        <v xml:space="preserve"> </v>
      </c>
      <c r="G25" s="32"/>
      <c r="H25" s="32">
        <v>2</v>
      </c>
      <c r="I25" s="21" t="str">
        <f t="shared" si="26"/>
        <v xml:space="preserve"> </v>
      </c>
      <c r="J25" s="22">
        <f t="shared" si="27"/>
        <v>68</v>
      </c>
      <c r="K25" s="32"/>
      <c r="L25" s="32"/>
      <c r="M25" s="21" t="str">
        <f t="shared" si="28"/>
        <v xml:space="preserve"> </v>
      </c>
      <c r="N25" s="22" t="str">
        <f t="shared" si="29"/>
        <v xml:space="preserve"> </v>
      </c>
      <c r="O25" s="32"/>
      <c r="P25" s="32"/>
      <c r="Q25" s="21" t="str">
        <f t="shared" si="30"/>
        <v xml:space="preserve"> </v>
      </c>
      <c r="R25" s="22" t="str">
        <f t="shared" si="31"/>
        <v xml:space="preserve"> </v>
      </c>
      <c r="S25" s="80" t="str">
        <f t="shared" si="20"/>
        <v xml:space="preserve"> </v>
      </c>
      <c r="T25" s="21">
        <f t="shared" si="21"/>
        <v>2</v>
      </c>
      <c r="U25" s="21" t="str">
        <f t="shared" si="22"/>
        <v xml:space="preserve"> </v>
      </c>
      <c r="V25" s="22">
        <f t="shared" si="23"/>
        <v>68</v>
      </c>
      <c r="W25" s="16"/>
      <c r="X25" s="16"/>
    </row>
    <row r="26" spans="1:24" ht="13.5" customHeight="1" x14ac:dyDescent="0.2">
      <c r="A26" s="17">
        <v>9</v>
      </c>
      <c r="B26" s="18" t="s">
        <v>39</v>
      </c>
      <c r="C26" s="31"/>
      <c r="D26" s="32"/>
      <c r="E26" s="21"/>
      <c r="F26" s="22" t="str">
        <f t="shared" si="25"/>
        <v xml:space="preserve"> </v>
      </c>
      <c r="G26" s="32"/>
      <c r="H26" s="32"/>
      <c r="I26" s="21" t="str">
        <f t="shared" si="26"/>
        <v xml:space="preserve"> </v>
      </c>
      <c r="J26" s="22" t="str">
        <f t="shared" si="27"/>
        <v xml:space="preserve"> </v>
      </c>
      <c r="K26" s="31"/>
      <c r="L26" s="32"/>
      <c r="M26" s="21" t="str">
        <f t="shared" si="28"/>
        <v xml:space="preserve"> </v>
      </c>
      <c r="N26" s="22" t="str">
        <f t="shared" si="29"/>
        <v xml:space="preserve"> </v>
      </c>
      <c r="O26" s="32">
        <v>2</v>
      </c>
      <c r="P26" s="32"/>
      <c r="Q26" s="21">
        <f t="shared" si="30"/>
        <v>64</v>
      </c>
      <c r="R26" s="22" t="str">
        <f t="shared" si="31"/>
        <v xml:space="preserve"> </v>
      </c>
      <c r="S26" s="80">
        <f t="shared" si="20"/>
        <v>2</v>
      </c>
      <c r="T26" s="21" t="str">
        <f t="shared" si="21"/>
        <v xml:space="preserve"> </v>
      </c>
      <c r="U26" s="21">
        <f t="shared" si="22"/>
        <v>64</v>
      </c>
      <c r="V26" s="22" t="str">
        <f t="shared" si="23"/>
        <v xml:space="preserve"> </v>
      </c>
      <c r="W26" s="16"/>
      <c r="X26" s="16"/>
    </row>
    <row r="27" spans="1:24" ht="13.5" customHeight="1" x14ac:dyDescent="0.2">
      <c r="A27" s="17">
        <v>10</v>
      </c>
      <c r="B27" s="18" t="s">
        <v>48</v>
      </c>
      <c r="C27" s="31"/>
      <c r="D27" s="32"/>
      <c r="E27" s="21" t="str">
        <f t="shared" si="24"/>
        <v xml:space="preserve"> </v>
      </c>
      <c r="F27" s="22" t="str">
        <f t="shared" si="25"/>
        <v xml:space="preserve"> </v>
      </c>
      <c r="G27" s="32"/>
      <c r="H27" s="32"/>
      <c r="I27" s="21" t="str">
        <f t="shared" si="26"/>
        <v xml:space="preserve"> </v>
      </c>
      <c r="J27" s="22" t="str">
        <f t="shared" si="27"/>
        <v xml:space="preserve"> </v>
      </c>
      <c r="K27" s="31">
        <v>3</v>
      </c>
      <c r="L27" s="32">
        <v>3</v>
      </c>
      <c r="M27" s="21">
        <f t="shared" si="28"/>
        <v>102</v>
      </c>
      <c r="N27" s="22">
        <f t="shared" si="29"/>
        <v>102</v>
      </c>
      <c r="O27" s="32"/>
      <c r="P27" s="32"/>
      <c r="Q27" s="21" t="str">
        <f t="shared" si="30"/>
        <v xml:space="preserve"> </v>
      </c>
      <c r="R27" s="22" t="str">
        <f t="shared" si="31"/>
        <v xml:space="preserve"> </v>
      </c>
      <c r="S27" s="80">
        <f t="shared" si="20"/>
        <v>3</v>
      </c>
      <c r="T27" s="21">
        <f t="shared" si="21"/>
        <v>3</v>
      </c>
      <c r="U27" s="21">
        <f t="shared" si="22"/>
        <v>102</v>
      </c>
      <c r="V27" s="22">
        <f t="shared" si="23"/>
        <v>102</v>
      </c>
      <c r="W27" s="16"/>
      <c r="X27" s="16"/>
    </row>
    <row r="28" spans="1:24" ht="13.5" customHeight="1" x14ac:dyDescent="0.2">
      <c r="A28" s="17">
        <v>11</v>
      </c>
      <c r="B28" s="18" t="s">
        <v>43</v>
      </c>
      <c r="C28" s="31"/>
      <c r="D28" s="32"/>
      <c r="E28" s="21" t="str">
        <f>IF(C28&gt;0,C28*34, " ")</f>
        <v xml:space="preserve"> </v>
      </c>
      <c r="F28" s="22" t="str">
        <f>IF(D28&gt;0,D28*34, " ")</f>
        <v xml:space="preserve"> </v>
      </c>
      <c r="G28" s="32">
        <v>2</v>
      </c>
      <c r="H28" s="32"/>
      <c r="I28" s="21">
        <f>IF(G28&gt;0,G28*34, " ")</f>
        <v>68</v>
      </c>
      <c r="J28" s="22" t="str">
        <f>IF(H28&gt;0,H28*34, " ")</f>
        <v xml:space="preserve"> </v>
      </c>
      <c r="K28" s="31"/>
      <c r="L28" s="32"/>
      <c r="M28" s="21" t="str">
        <f>IF(K28&gt;0,K28*34, " ")</f>
        <v xml:space="preserve"> </v>
      </c>
      <c r="N28" s="22" t="str">
        <f>IF(L28&gt;0,L28*34, " ")</f>
        <v xml:space="preserve"> </v>
      </c>
      <c r="O28" s="32"/>
      <c r="P28" s="32"/>
      <c r="Q28" s="21" t="str">
        <f>IF(O28&gt;0,O28*32, " ")</f>
        <v xml:space="preserve"> </v>
      </c>
      <c r="R28" s="22" t="str">
        <f>IF(P28&gt;0,P28*32, " ")</f>
        <v xml:space="preserve"> </v>
      </c>
      <c r="S28" s="80">
        <f t="shared" si="20"/>
        <v>2</v>
      </c>
      <c r="T28" s="21" t="str">
        <f t="shared" si="21"/>
        <v xml:space="preserve"> </v>
      </c>
      <c r="U28" s="21">
        <f t="shared" si="22"/>
        <v>68</v>
      </c>
      <c r="V28" s="22" t="str">
        <f t="shared" si="23"/>
        <v xml:space="preserve"> </v>
      </c>
      <c r="W28" s="16"/>
      <c r="X28" s="16"/>
    </row>
    <row r="29" spans="1:24" ht="13.5" customHeight="1" x14ac:dyDescent="0.2">
      <c r="A29" s="17">
        <v>12</v>
      </c>
      <c r="B29" s="18" t="s">
        <v>40</v>
      </c>
      <c r="C29" s="31"/>
      <c r="D29" s="32"/>
      <c r="E29" s="21" t="str">
        <f>IF(C29&gt;0,C29*34, " ")</f>
        <v xml:space="preserve"> </v>
      </c>
      <c r="F29" s="22" t="str">
        <f>IF(D29&gt;0,D29*34, " ")</f>
        <v xml:space="preserve"> </v>
      </c>
      <c r="G29" s="32"/>
      <c r="H29" s="32"/>
      <c r="I29" s="21" t="str">
        <f>IF(G29&gt;0,G29*34, " ")</f>
        <v xml:space="preserve"> </v>
      </c>
      <c r="J29" s="22" t="str">
        <f>IF(H29&gt;0,H29*34, " ")</f>
        <v xml:space="preserve"> </v>
      </c>
      <c r="K29" s="31"/>
      <c r="L29" s="32"/>
      <c r="M29" s="21" t="str">
        <f>IF(K29&gt;0,K29*34, " ")</f>
        <v xml:space="preserve"> </v>
      </c>
      <c r="N29" s="22" t="str">
        <f>IF(L29&gt;0,L29*34, " ")</f>
        <v xml:space="preserve"> </v>
      </c>
      <c r="O29" s="32">
        <v>2</v>
      </c>
      <c r="P29" s="32"/>
      <c r="Q29" s="21">
        <f>IF(O29&gt;0,O29*32, " ")</f>
        <v>64</v>
      </c>
      <c r="R29" s="22" t="str">
        <f>IF(P29&gt;0,P29*32, " ")</f>
        <v xml:space="preserve"> </v>
      </c>
      <c r="S29" s="80">
        <f t="shared" si="20"/>
        <v>2</v>
      </c>
      <c r="T29" s="21" t="str">
        <f t="shared" si="21"/>
        <v xml:space="preserve"> </v>
      </c>
      <c r="U29" s="21">
        <f t="shared" si="22"/>
        <v>64</v>
      </c>
      <c r="V29" s="22" t="str">
        <f t="shared" si="23"/>
        <v xml:space="preserve"> </v>
      </c>
      <c r="W29" s="16"/>
      <c r="X29" s="16"/>
    </row>
    <row r="30" spans="1:24" ht="13.5" customHeight="1" x14ac:dyDescent="0.2">
      <c r="A30" s="17">
        <v>13</v>
      </c>
      <c r="B30" s="18" t="s">
        <v>41</v>
      </c>
      <c r="C30" s="31"/>
      <c r="D30" s="32"/>
      <c r="E30" s="21" t="str">
        <f t="shared" si="24"/>
        <v xml:space="preserve"> </v>
      </c>
      <c r="F30" s="22" t="str">
        <f t="shared" si="25"/>
        <v xml:space="preserve"> </v>
      </c>
      <c r="G30" s="32"/>
      <c r="H30" s="32"/>
      <c r="I30" s="21" t="str">
        <f t="shared" si="26"/>
        <v xml:space="preserve"> </v>
      </c>
      <c r="J30" s="22" t="str">
        <f t="shared" si="27"/>
        <v xml:space="preserve"> </v>
      </c>
      <c r="K30" s="31">
        <v>2</v>
      </c>
      <c r="L30" s="32"/>
      <c r="M30" s="21">
        <f t="shared" si="28"/>
        <v>68</v>
      </c>
      <c r="N30" s="22" t="str">
        <f t="shared" si="29"/>
        <v xml:space="preserve"> </v>
      </c>
      <c r="O30" s="32"/>
      <c r="P30" s="32"/>
      <c r="Q30" s="21" t="str">
        <f t="shared" si="30"/>
        <v xml:space="preserve"> </v>
      </c>
      <c r="R30" s="22" t="str">
        <f t="shared" si="31"/>
        <v xml:space="preserve"> </v>
      </c>
      <c r="S30" s="80">
        <f t="shared" si="20"/>
        <v>2</v>
      </c>
      <c r="T30" s="21" t="str">
        <f t="shared" si="21"/>
        <v xml:space="preserve"> </v>
      </c>
      <c r="U30" s="21">
        <f t="shared" si="22"/>
        <v>68</v>
      </c>
      <c r="V30" s="22" t="str">
        <f t="shared" si="23"/>
        <v xml:space="preserve"> </v>
      </c>
      <c r="W30" s="16"/>
      <c r="X30" s="16"/>
    </row>
    <row r="31" spans="1:24" ht="13.5" customHeight="1" x14ac:dyDescent="0.2">
      <c r="A31" s="17">
        <v>14</v>
      </c>
      <c r="B31" s="48" t="s">
        <v>23</v>
      </c>
      <c r="C31" s="33"/>
      <c r="D31" s="32"/>
      <c r="E31" s="21"/>
      <c r="F31" s="22"/>
      <c r="G31" s="32"/>
      <c r="H31" s="32"/>
      <c r="I31" s="21"/>
      <c r="J31" s="22"/>
      <c r="K31" s="31"/>
      <c r="L31" s="32"/>
      <c r="M31" s="21"/>
      <c r="N31" s="22"/>
      <c r="O31" s="32">
        <v>2</v>
      </c>
      <c r="P31" s="32"/>
      <c r="Q31" s="21">
        <f t="shared" si="30"/>
        <v>64</v>
      </c>
      <c r="R31" s="22"/>
      <c r="S31" s="80">
        <f t="shared" si="20"/>
        <v>2</v>
      </c>
      <c r="T31" s="21" t="str">
        <f t="shared" si="21"/>
        <v xml:space="preserve"> </v>
      </c>
      <c r="U31" s="21">
        <f t="shared" si="22"/>
        <v>64</v>
      </c>
      <c r="V31" s="22" t="str">
        <f t="shared" si="23"/>
        <v xml:space="preserve"> </v>
      </c>
      <c r="W31" s="16"/>
      <c r="X31" s="16"/>
    </row>
    <row r="32" spans="1:24" ht="13.5" customHeight="1" x14ac:dyDescent="0.2">
      <c r="A32" s="17">
        <v>15</v>
      </c>
      <c r="B32" s="18" t="s">
        <v>44</v>
      </c>
      <c r="C32" s="31"/>
      <c r="D32" s="32"/>
      <c r="E32" s="21" t="str">
        <f t="shared" si="24"/>
        <v xml:space="preserve"> </v>
      </c>
      <c r="F32" s="22" t="str">
        <f t="shared" si="25"/>
        <v xml:space="preserve"> </v>
      </c>
      <c r="G32" s="32"/>
      <c r="H32" s="32"/>
      <c r="I32" s="21" t="str">
        <f t="shared" si="26"/>
        <v xml:space="preserve"> </v>
      </c>
      <c r="J32" s="22" t="str">
        <f t="shared" si="27"/>
        <v xml:space="preserve"> </v>
      </c>
      <c r="K32" s="31"/>
      <c r="L32" s="32"/>
      <c r="M32" s="21" t="str">
        <f t="shared" si="28"/>
        <v xml:space="preserve"> </v>
      </c>
      <c r="N32" s="22" t="str">
        <f t="shared" si="29"/>
        <v xml:space="preserve"> </v>
      </c>
      <c r="O32" s="32">
        <v>2</v>
      </c>
      <c r="P32" s="32"/>
      <c r="Q32" s="21">
        <f t="shared" si="30"/>
        <v>64</v>
      </c>
      <c r="R32" s="22" t="str">
        <f t="shared" si="31"/>
        <v xml:space="preserve"> </v>
      </c>
      <c r="S32" s="80">
        <f t="shared" si="20"/>
        <v>2</v>
      </c>
      <c r="T32" s="21" t="str">
        <f t="shared" si="21"/>
        <v xml:space="preserve"> </v>
      </c>
      <c r="U32" s="21">
        <f t="shared" si="22"/>
        <v>64</v>
      </c>
      <c r="V32" s="22" t="str">
        <f t="shared" si="23"/>
        <v xml:space="preserve"> </v>
      </c>
      <c r="W32" s="16"/>
      <c r="X32" s="16"/>
    </row>
    <row r="33" spans="1:25" ht="13.5" customHeight="1" x14ac:dyDescent="0.2">
      <c r="A33" s="17">
        <v>16</v>
      </c>
      <c r="B33" s="18" t="s">
        <v>49</v>
      </c>
      <c r="C33" s="31"/>
      <c r="D33" s="32"/>
      <c r="E33" s="21" t="str">
        <f>IF(C33&gt;0,C33*34, " ")</f>
        <v xml:space="preserve"> </v>
      </c>
      <c r="F33" s="22" t="str">
        <f>IF(D33&gt;0,D33*34, " ")</f>
        <v xml:space="preserve"> </v>
      </c>
      <c r="G33" s="32"/>
      <c r="H33" s="32"/>
      <c r="I33" s="21" t="str">
        <f>IF(G33&gt;0,G33*34, " ")</f>
        <v xml:space="preserve"> </v>
      </c>
      <c r="J33" s="22" t="str">
        <f>IF(H33&gt;0,H33*34, " ")</f>
        <v xml:space="preserve"> </v>
      </c>
      <c r="K33" s="31">
        <v>2</v>
      </c>
      <c r="L33" s="32"/>
      <c r="M33" s="21">
        <f>IF(K33&gt;0,K33*34, " ")</f>
        <v>68</v>
      </c>
      <c r="N33" s="22" t="str">
        <f>IF(L33&gt;0,L33*34, " ")</f>
        <v xml:space="preserve"> </v>
      </c>
      <c r="O33" s="32"/>
      <c r="P33" s="32"/>
      <c r="Q33" s="21"/>
      <c r="R33" s="22" t="str">
        <f>IF(P33&gt;0,P33*32, " ")</f>
        <v xml:space="preserve"> </v>
      </c>
      <c r="S33" s="80">
        <f t="shared" si="20"/>
        <v>2</v>
      </c>
      <c r="T33" s="21" t="str">
        <f t="shared" si="21"/>
        <v xml:space="preserve"> </v>
      </c>
      <c r="U33" s="21">
        <f t="shared" si="22"/>
        <v>68</v>
      </c>
      <c r="V33" s="22" t="str">
        <f t="shared" si="23"/>
        <v xml:space="preserve"> </v>
      </c>
      <c r="W33" s="16"/>
      <c r="X33" s="16"/>
    </row>
    <row r="34" spans="1:25" ht="13.5" customHeight="1" x14ac:dyDescent="0.2">
      <c r="A34" s="17">
        <v>17</v>
      </c>
      <c r="B34" s="18" t="s">
        <v>52</v>
      </c>
      <c r="C34" s="31"/>
      <c r="D34" s="32"/>
      <c r="E34" s="21"/>
      <c r="F34" s="22"/>
      <c r="G34" s="32"/>
      <c r="H34" s="32"/>
      <c r="I34" s="21"/>
      <c r="J34" s="22"/>
      <c r="K34" s="31"/>
      <c r="L34" s="32"/>
      <c r="M34" s="21"/>
      <c r="N34" s="22"/>
      <c r="O34" s="32"/>
      <c r="P34" s="32">
        <v>3</v>
      </c>
      <c r="Q34" s="21"/>
      <c r="R34" s="22">
        <f>IF(P34&gt;0,P34*32, " ")</f>
        <v>96</v>
      </c>
      <c r="S34" s="80"/>
      <c r="T34" s="21">
        <f t="shared" si="21"/>
        <v>3</v>
      </c>
      <c r="U34" s="21"/>
      <c r="V34" s="22">
        <f t="shared" si="23"/>
        <v>96</v>
      </c>
      <c r="W34" s="16"/>
      <c r="X34" s="16"/>
    </row>
    <row r="35" spans="1:25" ht="13.5" customHeight="1" x14ac:dyDescent="0.2">
      <c r="A35" s="17">
        <v>18</v>
      </c>
      <c r="B35" s="18" t="s">
        <v>53</v>
      </c>
      <c r="C35" s="31"/>
      <c r="D35" s="32"/>
      <c r="E35" s="21"/>
      <c r="F35" s="22"/>
      <c r="G35" s="32"/>
      <c r="H35" s="32"/>
      <c r="I35" s="21"/>
      <c r="J35" s="22"/>
      <c r="K35" s="31">
        <v>2</v>
      </c>
      <c r="L35" s="32"/>
      <c r="M35" s="21">
        <f>IF(K35&gt;0,K35*34, " ")</f>
        <v>68</v>
      </c>
      <c r="N35" s="22"/>
      <c r="O35" s="32"/>
      <c r="P35" s="32"/>
      <c r="Q35" s="21"/>
      <c r="R35" s="22"/>
      <c r="S35" s="80">
        <f t="shared" ref="S35" si="32">IF(C35+G35+K35+O35&gt;0,C35+G35+K35+O35, " ")</f>
        <v>2</v>
      </c>
      <c r="T35" s="21" t="str">
        <f t="shared" ref="T35" si="33">IF(D35+H35+L35+P35&gt;0, D35+H35+L35+P35, " ")</f>
        <v xml:space="preserve"> </v>
      </c>
      <c r="U35" s="21">
        <f t="shared" ref="U35" si="34">IF(S35&lt;&gt;" ", (IF(E35&lt;&gt;" ", E35, 0)+IF(I35&lt;&gt;" ", I35, 0)+IF(M35&lt;&gt;" ", M35, 0)+IF(Q35&lt;&gt;" ", Q35, 0)), " ")</f>
        <v>68</v>
      </c>
      <c r="V35" s="22" t="str">
        <f t="shared" ref="V35" si="35">IF(T35&lt;&gt;" ", (IF(F35&lt;&gt;" ", F35, 0)+IF(J35&lt;&gt;" ", J35, 0)+IF(N35&lt;&gt;" ", N35, 0)+IF(R35&lt;&gt;" ", R35, 0)), " ")</f>
        <v xml:space="preserve"> </v>
      </c>
      <c r="W35" s="16"/>
      <c r="X35" s="16"/>
    </row>
    <row r="36" spans="1:25" ht="13.5" customHeight="1" x14ac:dyDescent="0.2">
      <c r="A36" s="17">
        <v>19</v>
      </c>
      <c r="B36" s="18" t="s">
        <v>46</v>
      </c>
      <c r="C36" s="31"/>
      <c r="D36" s="32"/>
      <c r="E36" s="21"/>
      <c r="F36" s="22"/>
      <c r="G36" s="32"/>
      <c r="H36" s="32"/>
      <c r="I36" s="21"/>
      <c r="J36" s="22"/>
      <c r="K36" s="31"/>
      <c r="L36" s="32"/>
      <c r="M36" s="21"/>
      <c r="N36" s="22"/>
      <c r="O36" s="32">
        <v>2</v>
      </c>
      <c r="P36" s="32"/>
      <c r="Q36" s="21">
        <f>IF(O36&gt;0,O36*32, " ")</f>
        <v>64</v>
      </c>
      <c r="R36" s="22"/>
      <c r="S36" s="80">
        <f t="shared" si="20"/>
        <v>2</v>
      </c>
      <c r="T36" s="21" t="str">
        <f t="shared" si="21"/>
        <v xml:space="preserve"> </v>
      </c>
      <c r="U36" s="21">
        <f t="shared" si="22"/>
        <v>64</v>
      </c>
      <c r="V36" s="22" t="str">
        <f t="shared" si="23"/>
        <v xml:space="preserve"> </v>
      </c>
      <c r="W36" s="16"/>
      <c r="X36" s="16"/>
    </row>
    <row r="37" spans="1:25" ht="13.5" customHeight="1" x14ac:dyDescent="0.2">
      <c r="A37" s="17">
        <v>20</v>
      </c>
      <c r="B37" s="18" t="s">
        <v>21</v>
      </c>
      <c r="C37" s="31"/>
      <c r="D37" s="32"/>
      <c r="E37" s="21"/>
      <c r="F37" s="22"/>
      <c r="G37" s="32"/>
      <c r="H37" s="32"/>
      <c r="I37" s="21"/>
      <c r="J37" s="22"/>
      <c r="K37" s="31"/>
      <c r="L37" s="32"/>
      <c r="M37" s="21"/>
      <c r="N37" s="22"/>
      <c r="O37" s="32">
        <v>2</v>
      </c>
      <c r="P37" s="32"/>
      <c r="Q37" s="21">
        <f>IF(O37&gt;0,O37*32, " ")</f>
        <v>64</v>
      </c>
      <c r="R37" s="22"/>
      <c r="S37" s="80">
        <f t="shared" si="20"/>
        <v>2</v>
      </c>
      <c r="T37" s="21" t="str">
        <f t="shared" si="21"/>
        <v xml:space="preserve"> </v>
      </c>
      <c r="U37" s="21">
        <f t="shared" si="22"/>
        <v>64</v>
      </c>
      <c r="V37" s="22"/>
      <c r="W37" s="16"/>
      <c r="X37" s="16"/>
    </row>
    <row r="38" spans="1:25" ht="13.5" customHeight="1" x14ac:dyDescent="0.2">
      <c r="A38" s="17">
        <v>21</v>
      </c>
      <c r="B38" s="18" t="s">
        <v>42</v>
      </c>
      <c r="C38" s="31"/>
      <c r="D38" s="32"/>
      <c r="E38" s="21"/>
      <c r="F38" s="22"/>
      <c r="G38" s="32"/>
      <c r="H38" s="32">
        <v>4</v>
      </c>
      <c r="I38" s="21"/>
      <c r="J38" s="22">
        <f t="shared" si="27"/>
        <v>136</v>
      </c>
      <c r="K38" s="31"/>
      <c r="L38" s="32">
        <v>5</v>
      </c>
      <c r="M38" s="21"/>
      <c r="N38" s="22">
        <f t="shared" si="29"/>
        <v>170</v>
      </c>
      <c r="O38" s="32"/>
      <c r="P38" s="32">
        <v>6</v>
      </c>
      <c r="Q38" s="21"/>
      <c r="R38" s="22">
        <f>IF(P38&gt;0,P38*32, " ")</f>
        <v>192</v>
      </c>
      <c r="S38" s="80"/>
      <c r="T38" s="21">
        <f t="shared" si="21"/>
        <v>15</v>
      </c>
      <c r="U38" s="21"/>
      <c r="V38" s="22">
        <f>IF(T38&lt;&gt;" ", (IF(F38&lt;&gt;" ", F38, 0)+IF(J38&lt;&gt;" ", J38, 0)+IF(N38&lt;&gt;" ", N38, 0)+IF(R38&lt;&gt;" ", R38, 0)), " ")</f>
        <v>498</v>
      </c>
      <c r="W38" s="16"/>
      <c r="X38" s="16"/>
    </row>
    <row r="39" spans="1:25" ht="13.5" customHeight="1" x14ac:dyDescent="0.2">
      <c r="A39" s="17"/>
      <c r="B39" s="18" t="s">
        <v>28</v>
      </c>
      <c r="C39" s="31"/>
      <c r="D39" s="32"/>
      <c r="E39" s="21"/>
      <c r="F39" s="22"/>
      <c r="G39" s="33"/>
      <c r="H39" s="32"/>
      <c r="I39" s="21"/>
      <c r="J39" s="22"/>
      <c r="K39" s="31"/>
      <c r="L39" s="32"/>
      <c r="M39" s="21"/>
      <c r="N39" s="22"/>
      <c r="O39" s="33"/>
      <c r="P39" s="32"/>
      <c r="Q39" s="21"/>
      <c r="R39" s="22"/>
      <c r="S39" s="80" t="str">
        <f t="shared" si="20"/>
        <v xml:space="preserve"> </v>
      </c>
      <c r="T39" s="21" t="str">
        <f t="shared" si="21"/>
        <v xml:space="preserve"> </v>
      </c>
      <c r="U39" s="21" t="str">
        <f t="shared" si="22"/>
        <v xml:space="preserve"> </v>
      </c>
      <c r="V39" s="22" t="str">
        <f t="shared" si="23"/>
        <v xml:space="preserve"> </v>
      </c>
      <c r="W39" s="16"/>
      <c r="X39" s="16"/>
    </row>
    <row r="40" spans="1:25" ht="13.5" customHeight="1" thickBot="1" x14ac:dyDescent="0.25">
      <c r="A40" s="17"/>
      <c r="B40" s="18" t="s">
        <v>34</v>
      </c>
      <c r="C40" s="31"/>
      <c r="D40" s="32"/>
      <c r="E40" s="21" t="str">
        <f t="shared" si="24"/>
        <v xml:space="preserve"> </v>
      </c>
      <c r="F40" s="22" t="str">
        <f t="shared" si="25"/>
        <v xml:space="preserve"> </v>
      </c>
      <c r="G40" s="33"/>
      <c r="H40" s="32"/>
      <c r="I40" s="21" t="str">
        <f t="shared" si="26"/>
        <v xml:space="preserve"> </v>
      </c>
      <c r="J40" s="22" t="str">
        <f t="shared" si="27"/>
        <v xml:space="preserve"> </v>
      </c>
      <c r="K40" s="31"/>
      <c r="L40" s="32"/>
      <c r="M40" s="21" t="str">
        <f t="shared" si="28"/>
        <v xml:space="preserve"> </v>
      </c>
      <c r="N40" s="22" t="str">
        <f t="shared" si="29"/>
        <v xml:space="preserve"> </v>
      </c>
      <c r="O40" s="33"/>
      <c r="P40" s="32"/>
      <c r="Q40" s="21" t="str">
        <f t="shared" si="30"/>
        <v xml:space="preserve"> </v>
      </c>
      <c r="R40" s="83" t="str">
        <f t="shared" si="31"/>
        <v xml:space="preserve"> </v>
      </c>
      <c r="S40" s="81" t="str">
        <f t="shared" si="20"/>
        <v xml:space="preserve"> </v>
      </c>
      <c r="T40" s="77" t="str">
        <f t="shared" si="21"/>
        <v xml:space="preserve"> </v>
      </c>
      <c r="U40" s="77" t="str">
        <f t="shared" si="22"/>
        <v xml:space="preserve"> </v>
      </c>
      <c r="V40" s="83" t="str">
        <f t="shared" si="23"/>
        <v xml:space="preserve"> </v>
      </c>
      <c r="W40" s="16"/>
      <c r="X40" s="16"/>
    </row>
    <row r="41" spans="1:25" ht="14.25" customHeight="1" thickBot="1" x14ac:dyDescent="0.25">
      <c r="A41" s="112" t="s">
        <v>16</v>
      </c>
      <c r="B41" s="113"/>
      <c r="C41" s="49">
        <f>SUM(C6:C14)</f>
        <v>15</v>
      </c>
      <c r="D41" s="34">
        <f>SUM(D6:D16)</f>
        <v>2</v>
      </c>
      <c r="E41" s="50">
        <f>SUM(E6:E14)</f>
        <v>510</v>
      </c>
      <c r="F41" s="35">
        <f>SUM(F6:F16)</f>
        <v>68</v>
      </c>
      <c r="G41" s="49">
        <f>SUM(G6:G14)</f>
        <v>13</v>
      </c>
      <c r="H41" s="34">
        <f>SUM(H6:H16)</f>
        <v>0</v>
      </c>
      <c r="I41" s="50">
        <f>SUM(I6:I14)</f>
        <v>442</v>
      </c>
      <c r="J41" s="35">
        <f>SUM(J6:J16)</f>
        <v>0</v>
      </c>
      <c r="K41" s="49">
        <f>SUM(K6:K14)</f>
        <v>13</v>
      </c>
      <c r="L41" s="34">
        <f>SUM(L6:L16)</f>
        <v>0</v>
      </c>
      <c r="M41" s="50">
        <f>SUM(M6:M14)</f>
        <v>442</v>
      </c>
      <c r="N41" s="100">
        <f>SUM(N6:N16)</f>
        <v>0</v>
      </c>
      <c r="O41" s="49">
        <f>SUM(O6:O14)</f>
        <v>11</v>
      </c>
      <c r="P41" s="34">
        <f>SUM(P6:P16)</f>
        <v>0</v>
      </c>
      <c r="Q41" s="50">
        <f>SUM(Q6:Q14)</f>
        <v>352</v>
      </c>
      <c r="R41" s="35">
        <f>SUM(R6:R16)</f>
        <v>0</v>
      </c>
      <c r="S41" s="85">
        <f>SUM(S6:S14)</f>
        <v>52</v>
      </c>
      <c r="T41" s="71">
        <f>SUM(T6:T16)</f>
        <v>2</v>
      </c>
      <c r="U41" s="86">
        <f>SUM(U6:U14)</f>
        <v>1746</v>
      </c>
      <c r="V41" s="72">
        <f>SUM(V6:V16)</f>
        <v>68</v>
      </c>
      <c r="W41" s="16"/>
      <c r="X41" s="16"/>
    </row>
    <row r="42" spans="1:25" ht="14.25" customHeight="1" thickBot="1" x14ac:dyDescent="0.25">
      <c r="A42" s="114" t="s">
        <v>17</v>
      </c>
      <c r="B42" s="115"/>
      <c r="C42" s="36">
        <f t="shared" ref="C42:V42" si="36">SUM(C18:C40)</f>
        <v>8</v>
      </c>
      <c r="D42" s="37">
        <f t="shared" si="36"/>
        <v>6</v>
      </c>
      <c r="E42" s="37">
        <f t="shared" si="36"/>
        <v>272</v>
      </c>
      <c r="F42" s="38">
        <f t="shared" si="36"/>
        <v>204</v>
      </c>
      <c r="G42" s="36">
        <f t="shared" si="36"/>
        <v>8</v>
      </c>
      <c r="H42" s="36">
        <f t="shared" si="36"/>
        <v>11</v>
      </c>
      <c r="I42" s="36">
        <f t="shared" si="36"/>
        <v>272</v>
      </c>
      <c r="J42" s="36">
        <f t="shared" si="36"/>
        <v>374</v>
      </c>
      <c r="K42" s="36">
        <f t="shared" si="36"/>
        <v>11</v>
      </c>
      <c r="L42" s="36">
        <f t="shared" si="36"/>
        <v>8</v>
      </c>
      <c r="M42" s="36">
        <f t="shared" si="36"/>
        <v>374</v>
      </c>
      <c r="N42" s="36">
        <f t="shared" si="36"/>
        <v>272</v>
      </c>
      <c r="O42" s="36">
        <f t="shared" si="36"/>
        <v>12</v>
      </c>
      <c r="P42" s="36">
        <f t="shared" si="36"/>
        <v>9</v>
      </c>
      <c r="Q42" s="36">
        <f t="shared" si="36"/>
        <v>384</v>
      </c>
      <c r="R42" s="36">
        <f t="shared" si="36"/>
        <v>288</v>
      </c>
      <c r="S42" s="36">
        <f t="shared" si="36"/>
        <v>39</v>
      </c>
      <c r="T42" s="36">
        <f t="shared" si="36"/>
        <v>34</v>
      </c>
      <c r="U42" s="36">
        <f t="shared" si="36"/>
        <v>1302</v>
      </c>
      <c r="V42" s="83">
        <f t="shared" si="36"/>
        <v>1138</v>
      </c>
      <c r="W42" s="39"/>
      <c r="X42" s="39"/>
    </row>
    <row r="43" spans="1:25" ht="14.25" customHeight="1" thickTop="1" thickBot="1" x14ac:dyDescent="0.25">
      <c r="A43" s="106" t="s">
        <v>18</v>
      </c>
      <c r="B43" s="107"/>
      <c r="C43" s="40">
        <f>C41+C42</f>
        <v>23</v>
      </c>
      <c r="D43" s="41">
        <f t="shared" ref="D43:V43" si="37">D41+D42</f>
        <v>8</v>
      </c>
      <c r="E43" s="41">
        <f t="shared" si="37"/>
        <v>782</v>
      </c>
      <c r="F43" s="42">
        <f t="shared" si="37"/>
        <v>272</v>
      </c>
      <c r="G43" s="40">
        <f t="shared" si="37"/>
        <v>21</v>
      </c>
      <c r="H43" s="41">
        <f t="shared" si="37"/>
        <v>11</v>
      </c>
      <c r="I43" s="41">
        <f t="shared" si="37"/>
        <v>714</v>
      </c>
      <c r="J43" s="42">
        <f t="shared" si="37"/>
        <v>374</v>
      </c>
      <c r="K43" s="40">
        <f t="shared" si="37"/>
        <v>24</v>
      </c>
      <c r="L43" s="41">
        <f t="shared" si="37"/>
        <v>8</v>
      </c>
      <c r="M43" s="41">
        <f t="shared" si="37"/>
        <v>816</v>
      </c>
      <c r="N43" s="42">
        <f t="shared" si="37"/>
        <v>272</v>
      </c>
      <c r="O43" s="40">
        <f t="shared" si="37"/>
        <v>23</v>
      </c>
      <c r="P43" s="41">
        <f t="shared" si="37"/>
        <v>9</v>
      </c>
      <c r="Q43" s="41">
        <f t="shared" si="37"/>
        <v>736</v>
      </c>
      <c r="R43" s="42">
        <f t="shared" si="37"/>
        <v>288</v>
      </c>
      <c r="S43" s="40">
        <f t="shared" si="37"/>
        <v>91</v>
      </c>
      <c r="T43" s="41">
        <f t="shared" si="37"/>
        <v>36</v>
      </c>
      <c r="U43" s="41">
        <f t="shared" si="37"/>
        <v>3048</v>
      </c>
      <c r="V43" s="42">
        <f t="shared" si="37"/>
        <v>1206</v>
      </c>
      <c r="W43" s="43"/>
      <c r="X43" s="43"/>
    </row>
    <row r="44" spans="1:25" ht="14.25" customHeight="1" thickTop="1" thickBot="1" x14ac:dyDescent="0.25">
      <c r="A44" s="108"/>
      <c r="B44" s="109"/>
      <c r="C44" s="102">
        <f>C43+D43</f>
        <v>31</v>
      </c>
      <c r="D44" s="103"/>
      <c r="E44" s="104">
        <f>E43+F43</f>
        <v>1054</v>
      </c>
      <c r="F44" s="105"/>
      <c r="G44" s="102">
        <f>G43+H43</f>
        <v>32</v>
      </c>
      <c r="H44" s="103"/>
      <c r="I44" s="104">
        <f>I43+J43</f>
        <v>1088</v>
      </c>
      <c r="J44" s="105"/>
      <c r="K44" s="102">
        <f>K43+L43</f>
        <v>32</v>
      </c>
      <c r="L44" s="103"/>
      <c r="M44" s="104">
        <f>M43+N43</f>
        <v>1088</v>
      </c>
      <c r="N44" s="105"/>
      <c r="O44" s="102">
        <f>O43+P43</f>
        <v>32</v>
      </c>
      <c r="P44" s="103"/>
      <c r="Q44" s="104">
        <f>Q43+R43</f>
        <v>1024</v>
      </c>
      <c r="R44" s="105"/>
      <c r="S44" s="102">
        <f>S43+T43</f>
        <v>127</v>
      </c>
      <c r="T44" s="103"/>
      <c r="U44" s="104">
        <f>U43+V43</f>
        <v>4254</v>
      </c>
      <c r="V44" s="105"/>
      <c r="W44" s="43"/>
      <c r="X44" s="43"/>
    </row>
    <row r="45" spans="1:25" ht="1.5" customHeight="1" thickTop="1" x14ac:dyDescent="0.2">
      <c r="A45" s="44"/>
      <c r="B45" s="45"/>
      <c r="C45" s="46"/>
      <c r="D45" s="46"/>
      <c r="E45" s="46"/>
      <c r="F45" s="46"/>
      <c r="G45" s="46"/>
      <c r="H45" s="46"/>
      <c r="I45" s="46"/>
      <c r="J45" s="47"/>
      <c r="K45" s="46"/>
      <c r="L45" s="46"/>
      <c r="M45" s="46"/>
      <c r="N45" s="46"/>
      <c r="O45" s="46"/>
      <c r="P45" s="46"/>
      <c r="Q45" s="46"/>
      <c r="R45" s="46"/>
      <c r="S45" s="46"/>
      <c r="T45" s="16"/>
      <c r="U45" s="46"/>
      <c r="V45" s="16"/>
      <c r="W45" s="16"/>
      <c r="X45" s="16"/>
    </row>
    <row r="46" spans="1:25" ht="26.25" customHeight="1" x14ac:dyDescent="0.2">
      <c r="B46" s="101" t="s">
        <v>33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</row>
    <row r="47" spans="1:25" ht="13.5" customHeight="1" x14ac:dyDescent="0.2">
      <c r="B47" s="92" t="s">
        <v>25</v>
      </c>
      <c r="Y47" s="2"/>
    </row>
    <row r="48" spans="1:25" ht="13.5" customHeight="1" x14ac:dyDescent="0.2">
      <c r="B48" s="92" t="s">
        <v>26</v>
      </c>
    </row>
    <row r="49" spans="2:2" ht="13.5" customHeight="1" x14ac:dyDescent="0.2">
      <c r="B49" s="93" t="s">
        <v>35</v>
      </c>
    </row>
    <row r="50" spans="2:2" ht="15" customHeight="1" x14ac:dyDescent="0.2"/>
    <row r="51" spans="2:2" ht="15" customHeight="1" x14ac:dyDescent="0.2"/>
    <row r="52" spans="2:2" ht="15" customHeight="1" x14ac:dyDescent="0.2"/>
    <row r="53" spans="2:2" ht="15" customHeight="1" x14ac:dyDescent="0.2"/>
    <row r="55" spans="2:2" x14ac:dyDescent="0.2">
      <c r="B55" s="92"/>
    </row>
    <row r="56" spans="2:2" x14ac:dyDescent="0.2">
      <c r="B56" s="92"/>
    </row>
    <row r="57" spans="2:2" x14ac:dyDescent="0.2">
      <c r="B57" s="92"/>
    </row>
    <row r="58" spans="2:2" x14ac:dyDescent="0.2">
      <c r="B58" s="93"/>
    </row>
  </sheetData>
  <mergeCells count="34">
    <mergeCell ref="A1:G1"/>
    <mergeCell ref="A2:G2"/>
    <mergeCell ref="A3:B4"/>
    <mergeCell ref="C3:F3"/>
    <mergeCell ref="G3:J3"/>
    <mergeCell ref="U4:V4"/>
    <mergeCell ref="A5:B5"/>
    <mergeCell ref="K3:N3"/>
    <mergeCell ref="O3:R3"/>
    <mergeCell ref="S3:V3"/>
    <mergeCell ref="C4:D4"/>
    <mergeCell ref="E4:F4"/>
    <mergeCell ref="G4:H4"/>
    <mergeCell ref="I4:J4"/>
    <mergeCell ref="K4:L4"/>
    <mergeCell ref="S4:T4"/>
    <mergeCell ref="A17:B17"/>
    <mergeCell ref="A41:B41"/>
    <mergeCell ref="A42:B42"/>
    <mergeCell ref="Q4:R4"/>
    <mergeCell ref="M4:N4"/>
    <mergeCell ref="O4:P4"/>
    <mergeCell ref="B46:V46"/>
    <mergeCell ref="S44:T44"/>
    <mergeCell ref="U44:V44"/>
    <mergeCell ref="A43:B44"/>
    <mergeCell ref="I44:J44"/>
    <mergeCell ref="K44:L44"/>
    <mergeCell ref="M44:N44"/>
    <mergeCell ref="O44:P44"/>
    <mergeCell ref="C44:D44"/>
    <mergeCell ref="E44:F44"/>
    <mergeCell ref="G44:H44"/>
    <mergeCell ref="Q44:R44"/>
  </mergeCells>
  <phoneticPr fontId="0" type="noConversion"/>
  <printOptions horizontalCentered="1" verticalCentered="1"/>
  <pageMargins left="0.19685039370078741" right="0.19685039370078741" top="0" bottom="0" header="0" footer="0"/>
  <pageSetup paperSize="9" scale="87" orientation="landscape" r:id="rId1"/>
  <headerFooter alignWithMargins="0"/>
  <ignoredErrors>
    <ignoredError sqref="R7 Q21:R21 D41:E41 F41 H41:I41 J41:K41 L41:N41 O41:P41 Q41:R41 S41:T41 U41" formula="1"/>
    <ignoredError sqref="C41" formulaRange="1"/>
    <ignoredError sqref="G41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3</vt:lpstr>
      <vt:lpstr>'IV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63. Matjaz Radovanovic</cp:lastModifiedBy>
  <cp:lastPrinted>2025-05-19T06:41:26Z</cp:lastPrinted>
  <dcterms:created xsi:type="dcterms:W3CDTF">2004-05-24T11:14:11Z</dcterms:created>
  <dcterms:modified xsi:type="dcterms:W3CDTF">2025-05-19T07:07:03Z</dcterms:modified>
</cp:coreProperties>
</file>